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9720" windowHeight="7320" tabRatio="605"/>
  </bookViews>
  <sheets>
    <sheet name="за 2012 год" sheetId="71" r:id="rId1"/>
  </sheets>
  <definedNames>
    <definedName name="_xlnm.Print_Titles" localSheetId="0">'за 2012 год'!$5:$8</definedName>
    <definedName name="_xlnm.Print_Area" localSheetId="0">'за 2012 год'!$A$1:$N$143</definedName>
  </definedNames>
  <calcPr calcId="125725"/>
</workbook>
</file>

<file path=xl/calcChain.xml><?xml version="1.0" encoding="utf-8"?>
<calcChain xmlns="http://schemas.openxmlformats.org/spreadsheetml/2006/main">
  <c r="C137" i="71"/>
  <c r="C113"/>
  <c r="C107"/>
  <c r="C105"/>
  <c r="C102"/>
  <c r="F105"/>
  <c r="F113"/>
  <c r="D128" l="1"/>
  <c r="E128"/>
  <c r="G128"/>
  <c r="F107"/>
  <c r="F103"/>
  <c r="H106"/>
  <c r="G106"/>
  <c r="H100"/>
  <c r="K50"/>
  <c r="J50"/>
  <c r="F50"/>
  <c r="L50" s="1"/>
  <c r="C50"/>
  <c r="J90"/>
  <c r="F79"/>
  <c r="J79"/>
  <c r="I50" l="1"/>
  <c r="D106"/>
  <c r="E100"/>
  <c r="E106"/>
  <c r="C103"/>
  <c r="C104"/>
  <c r="F109"/>
  <c r="C109"/>
  <c r="C79"/>
  <c r="I79" s="1"/>
  <c r="D51"/>
  <c r="E51"/>
  <c r="D36"/>
  <c r="E36"/>
  <c r="G36"/>
  <c r="H36"/>
  <c r="I109" l="1"/>
  <c r="G11" l="1"/>
  <c r="H11"/>
  <c r="E11"/>
  <c r="D11"/>
  <c r="C13"/>
  <c r="F13"/>
  <c r="J13"/>
  <c r="K13"/>
  <c r="L128"/>
  <c r="N100"/>
  <c r="I13" l="1"/>
  <c r="K137"/>
  <c r="K116"/>
  <c r="K59"/>
  <c r="J132"/>
  <c r="J127"/>
  <c r="J120"/>
  <c r="J115"/>
  <c r="J111"/>
  <c r="J105"/>
  <c r="J91"/>
  <c r="J74"/>
  <c r="J45"/>
  <c r="J40"/>
  <c r="J39"/>
  <c r="H140"/>
  <c r="G140"/>
  <c r="F140" s="1"/>
  <c r="E140"/>
  <c r="D140"/>
  <c r="C142"/>
  <c r="H135"/>
  <c r="F95"/>
  <c r="F94"/>
  <c r="H41"/>
  <c r="G41"/>
  <c r="E41"/>
  <c r="D41"/>
  <c r="F43" l="1"/>
  <c r="C43"/>
  <c r="F141" l="1"/>
  <c r="F138"/>
  <c r="H138"/>
  <c r="G138"/>
  <c r="F136"/>
  <c r="G135"/>
  <c r="F133"/>
  <c r="F132"/>
  <c r="F131"/>
  <c r="F129"/>
  <c r="F128" s="1"/>
  <c r="H128"/>
  <c r="F127"/>
  <c r="F126"/>
  <c r="F125"/>
  <c r="F124"/>
  <c r="F123"/>
  <c r="F122"/>
  <c r="F121"/>
  <c r="F120"/>
  <c r="F118"/>
  <c r="F117"/>
  <c r="F115"/>
  <c r="H114"/>
  <c r="G114"/>
  <c r="F112"/>
  <c r="F111"/>
  <c r="F110"/>
  <c r="F108"/>
  <c r="F106" s="1"/>
  <c r="F102"/>
  <c r="G100"/>
  <c r="F97"/>
  <c r="F96"/>
  <c r="H93"/>
  <c r="G93"/>
  <c r="F92"/>
  <c r="F91"/>
  <c r="F90"/>
  <c r="F89"/>
  <c r="F88"/>
  <c r="F87"/>
  <c r="F86"/>
  <c r="F85"/>
  <c r="F84"/>
  <c r="F83"/>
  <c r="F82"/>
  <c r="F81"/>
  <c r="F80"/>
  <c r="F78"/>
  <c r="F77"/>
  <c r="F76"/>
  <c r="H75"/>
  <c r="G75"/>
  <c r="F74"/>
  <c r="F73"/>
  <c r="F72"/>
  <c r="H71"/>
  <c r="G71"/>
  <c r="F70"/>
  <c r="F69"/>
  <c r="H68"/>
  <c r="G68"/>
  <c r="F67"/>
  <c r="F66"/>
  <c r="H65"/>
  <c r="G65"/>
  <c r="F64"/>
  <c r="F63"/>
  <c r="H62"/>
  <c r="G62"/>
  <c r="F61"/>
  <c r="G60"/>
  <c r="F60"/>
  <c r="F59"/>
  <c r="F58"/>
  <c r="H57"/>
  <c r="G57"/>
  <c r="F56"/>
  <c r="G55"/>
  <c r="F55"/>
  <c r="G54"/>
  <c r="F54"/>
  <c r="F53"/>
  <c r="F52"/>
  <c r="H51"/>
  <c r="G51"/>
  <c r="F49"/>
  <c r="F48"/>
  <c r="H47"/>
  <c r="G47"/>
  <c r="G46" s="1"/>
  <c r="G44" s="1"/>
  <c r="F45"/>
  <c r="F42"/>
  <c r="F40"/>
  <c r="F39"/>
  <c r="F38"/>
  <c r="F37"/>
  <c r="F35"/>
  <c r="F34"/>
  <c r="F33"/>
  <c r="F32"/>
  <c r="H31"/>
  <c r="G31"/>
  <c r="F30"/>
  <c r="F29"/>
  <c r="G28"/>
  <c r="F28" s="1"/>
  <c r="F27"/>
  <c r="F26"/>
  <c r="H25"/>
  <c r="G25"/>
  <c r="F23"/>
  <c r="F22"/>
  <c r="F21"/>
  <c r="F20"/>
  <c r="F19"/>
  <c r="F18"/>
  <c r="G17"/>
  <c r="G16" s="1"/>
  <c r="H16"/>
  <c r="F15"/>
  <c r="F14"/>
  <c r="F12"/>
  <c r="H10"/>
  <c r="G10"/>
  <c r="C131"/>
  <c r="C127"/>
  <c r="C111"/>
  <c r="C139"/>
  <c r="C138" s="1"/>
  <c r="C136"/>
  <c r="E135"/>
  <c r="K135" s="1"/>
  <c r="D135"/>
  <c r="C115"/>
  <c r="E138"/>
  <c r="H46" l="1"/>
  <c r="H44" s="1"/>
  <c r="F11"/>
  <c r="F36"/>
  <c r="F100"/>
  <c r="I115"/>
  <c r="I131"/>
  <c r="I127"/>
  <c r="F41"/>
  <c r="F135"/>
  <c r="H99"/>
  <c r="H98" s="1"/>
  <c r="F93"/>
  <c r="F62"/>
  <c r="F57"/>
  <c r="H24"/>
  <c r="F25"/>
  <c r="F114"/>
  <c r="G99"/>
  <c r="G98" s="1"/>
  <c r="F75"/>
  <c r="F71"/>
  <c r="F31"/>
  <c r="F51"/>
  <c r="F68"/>
  <c r="F47"/>
  <c r="F46" s="1"/>
  <c r="G24"/>
  <c r="F17"/>
  <c r="F16" s="1"/>
  <c r="F10"/>
  <c r="C135"/>
  <c r="I137"/>
  <c r="F24" l="1"/>
  <c r="H9"/>
  <c r="H143" s="1"/>
  <c r="F65"/>
  <c r="G9"/>
  <c r="G143" s="1"/>
  <c r="F44"/>
  <c r="F99"/>
  <c r="F98" s="1"/>
  <c r="F9" l="1"/>
  <c r="F143" s="1"/>
  <c r="M50" l="1"/>
  <c r="N50"/>
  <c r="M109"/>
  <c r="M79"/>
  <c r="L13"/>
  <c r="N13"/>
  <c r="M13"/>
  <c r="M39"/>
  <c r="M106"/>
  <c r="L132"/>
  <c r="L133"/>
  <c r="L124"/>
  <c r="L120"/>
  <c r="K117"/>
  <c r="L115"/>
  <c r="L111"/>
  <c r="L105"/>
  <c r="L117"/>
  <c r="L113"/>
  <c r="L101"/>
  <c r="L40"/>
  <c r="N39"/>
  <c r="L130"/>
  <c r="L143"/>
  <c r="M132"/>
  <c r="K139"/>
  <c r="L134"/>
  <c r="L129"/>
  <c r="L119"/>
  <c r="L91"/>
  <c r="L59"/>
  <c r="L67"/>
  <c r="L137"/>
  <c r="M43"/>
  <c r="L135"/>
  <c r="L39"/>
  <c r="M130"/>
  <c r="N132"/>
  <c r="L139"/>
  <c r="L131"/>
  <c r="L125"/>
  <c r="L122"/>
  <c r="K119"/>
  <c r="M116"/>
  <c r="L114"/>
  <c r="M111"/>
  <c r="L121"/>
  <c r="L116"/>
  <c r="N111"/>
  <c r="L43"/>
  <c r="M40"/>
  <c r="M128"/>
  <c r="L106"/>
  <c r="L100"/>
  <c r="L142"/>
  <c r="L136"/>
  <c r="L126"/>
  <c r="L123"/>
  <c r="N116"/>
  <c r="L108"/>
  <c r="L70"/>
  <c r="L57"/>
  <c r="N40"/>
  <c r="M142"/>
  <c r="N142"/>
  <c r="N43"/>
  <c r="C120"/>
  <c r="C121"/>
  <c r="C91"/>
  <c r="I91" s="1"/>
  <c r="C90"/>
  <c r="C74"/>
  <c r="I74" s="1"/>
  <c r="C59"/>
  <c r="I59" s="1"/>
  <c r="C58"/>
  <c r="D17"/>
  <c r="D138"/>
  <c r="C141"/>
  <c r="C132"/>
  <c r="I132" s="1"/>
  <c r="K128"/>
  <c r="E114"/>
  <c r="K114" s="1"/>
  <c r="D114"/>
  <c r="J114" s="1"/>
  <c r="D100"/>
  <c r="K101"/>
  <c r="E57" l="1"/>
  <c r="K57" s="1"/>
  <c r="D57"/>
  <c r="C40"/>
  <c r="I40" s="1"/>
  <c r="C39"/>
  <c r="E16"/>
  <c r="J21"/>
  <c r="C21"/>
  <c r="I21" s="1"/>
  <c r="J20"/>
  <c r="C140"/>
  <c r="C133"/>
  <c r="J131"/>
  <c r="K82"/>
  <c r="K70"/>
  <c r="K67"/>
  <c r="C81"/>
  <c r="C82"/>
  <c r="I82" s="1"/>
  <c r="C89"/>
  <c r="C92"/>
  <c r="C70"/>
  <c r="I70" s="1"/>
  <c r="E68"/>
  <c r="K68" s="1"/>
  <c r="C67"/>
  <c r="I67" s="1"/>
  <c r="I39" l="1"/>
  <c r="C57"/>
  <c r="I57" s="1"/>
  <c r="K134"/>
  <c r="K104"/>
  <c r="K64"/>
  <c r="K53"/>
  <c r="E75"/>
  <c r="D75"/>
  <c r="J126"/>
  <c r="C126"/>
  <c r="D99" l="1"/>
  <c r="D98" s="1"/>
  <c r="J128"/>
  <c r="I126"/>
  <c r="C125" l="1"/>
  <c r="J125"/>
  <c r="E71"/>
  <c r="E65" s="1"/>
  <c r="C45"/>
  <c r="I45" s="1"/>
  <c r="C20"/>
  <c r="I20" s="1"/>
  <c r="E62"/>
  <c r="K62" s="1"/>
  <c r="D62"/>
  <c r="C64"/>
  <c r="D55"/>
  <c r="D54" s="1"/>
  <c r="K51"/>
  <c r="C53"/>
  <c r="C97"/>
  <c r="C96"/>
  <c r="C32"/>
  <c r="C33"/>
  <c r="C34"/>
  <c r="C35"/>
  <c r="I53" l="1"/>
  <c r="I64"/>
  <c r="I125"/>
  <c r="D68" l="1"/>
  <c r="E10"/>
  <c r="D10"/>
  <c r="C12"/>
  <c r="C14"/>
  <c r="C15"/>
  <c r="E47"/>
  <c r="E25"/>
  <c r="E31"/>
  <c r="E93"/>
  <c r="D16"/>
  <c r="D25"/>
  <c r="D28"/>
  <c r="C28" s="1"/>
  <c r="D31"/>
  <c r="D47"/>
  <c r="D60"/>
  <c r="D71"/>
  <c r="J75"/>
  <c r="D93"/>
  <c r="C18"/>
  <c r="C19"/>
  <c r="C22"/>
  <c r="C23"/>
  <c r="C26"/>
  <c r="C27"/>
  <c r="C37"/>
  <c r="C38"/>
  <c r="C42"/>
  <c r="C48"/>
  <c r="C49"/>
  <c r="C52"/>
  <c r="C51" s="1"/>
  <c r="C56"/>
  <c r="C55" s="1"/>
  <c r="C54" s="1"/>
  <c r="C61"/>
  <c r="C60" s="1"/>
  <c r="C63"/>
  <c r="C62" s="1"/>
  <c r="C66"/>
  <c r="C69"/>
  <c r="C68" s="1"/>
  <c r="I68" s="1"/>
  <c r="C72"/>
  <c r="I72" s="1"/>
  <c r="C73"/>
  <c r="C76"/>
  <c r="C77"/>
  <c r="C78"/>
  <c r="C80"/>
  <c r="C83"/>
  <c r="C84"/>
  <c r="C85"/>
  <c r="C86"/>
  <c r="I86" s="1"/>
  <c r="C87"/>
  <c r="C88"/>
  <c r="I89"/>
  <c r="I92"/>
  <c r="E99"/>
  <c r="E98" s="1"/>
  <c r="C100"/>
  <c r="C108"/>
  <c r="C110"/>
  <c r="I110" s="1"/>
  <c r="C112"/>
  <c r="I112" s="1"/>
  <c r="C117"/>
  <c r="I117" s="1"/>
  <c r="C118"/>
  <c r="I118" s="1"/>
  <c r="I121"/>
  <c r="C122"/>
  <c r="I122" s="1"/>
  <c r="C123"/>
  <c r="I123" s="1"/>
  <c r="C124"/>
  <c r="I124" s="1"/>
  <c r="C129"/>
  <c r="I129" s="1"/>
  <c r="I133"/>
  <c r="J136"/>
  <c r="I136"/>
  <c r="J133"/>
  <c r="J130"/>
  <c r="J129"/>
  <c r="J124"/>
  <c r="J123"/>
  <c r="J122"/>
  <c r="J121"/>
  <c r="J118"/>
  <c r="J117"/>
  <c r="J113"/>
  <c r="J112"/>
  <c r="J110"/>
  <c r="J108"/>
  <c r="J106"/>
  <c r="J102"/>
  <c r="J100"/>
  <c r="K97"/>
  <c r="I97"/>
  <c r="J96"/>
  <c r="I96"/>
  <c r="J93"/>
  <c r="J92"/>
  <c r="J89"/>
  <c r="J88"/>
  <c r="I88"/>
  <c r="J87"/>
  <c r="I87"/>
  <c r="J86"/>
  <c r="J85"/>
  <c r="I85"/>
  <c r="J84"/>
  <c r="I84"/>
  <c r="J83"/>
  <c r="I83"/>
  <c r="J81"/>
  <c r="I81"/>
  <c r="J80"/>
  <c r="I80"/>
  <c r="J78"/>
  <c r="I78"/>
  <c r="J77"/>
  <c r="I77"/>
  <c r="J76"/>
  <c r="I76"/>
  <c r="K75"/>
  <c r="K73"/>
  <c r="J73"/>
  <c r="I73"/>
  <c r="J72"/>
  <c r="K71"/>
  <c r="J71"/>
  <c r="J69"/>
  <c r="I69"/>
  <c r="J68"/>
  <c r="J66"/>
  <c r="I66"/>
  <c r="J63"/>
  <c r="I63"/>
  <c r="J62"/>
  <c r="J61"/>
  <c r="I61"/>
  <c r="J60"/>
  <c r="J56"/>
  <c r="I56"/>
  <c r="J55"/>
  <c r="J52"/>
  <c r="I52"/>
  <c r="J51"/>
  <c r="K49"/>
  <c r="J49"/>
  <c r="I49"/>
  <c r="J48"/>
  <c r="I48"/>
  <c r="K47"/>
  <c r="J47"/>
  <c r="J41"/>
  <c r="K38"/>
  <c r="K36" s="1"/>
  <c r="I38"/>
  <c r="J37"/>
  <c r="J36" s="1"/>
  <c r="I37"/>
  <c r="I36" s="1"/>
  <c r="K35"/>
  <c r="I35"/>
  <c r="J34"/>
  <c r="I34"/>
  <c r="K33"/>
  <c r="I33"/>
  <c r="J32"/>
  <c r="I32"/>
  <c r="K31"/>
  <c r="J31"/>
  <c r="J30"/>
  <c r="C30"/>
  <c r="I30" s="1"/>
  <c r="J29"/>
  <c r="C29"/>
  <c r="I29" s="1"/>
  <c r="J28"/>
  <c r="K27"/>
  <c r="I27"/>
  <c r="J26"/>
  <c r="I26"/>
  <c r="K25"/>
  <c r="J25"/>
  <c r="K23"/>
  <c r="J23"/>
  <c r="I23"/>
  <c r="J22"/>
  <c r="I22"/>
  <c r="J19"/>
  <c r="I19"/>
  <c r="J18"/>
  <c r="I18"/>
  <c r="J17"/>
  <c r="K16"/>
  <c r="K15"/>
  <c r="J15"/>
  <c r="I15"/>
  <c r="K14"/>
  <c r="J14"/>
  <c r="I14"/>
  <c r="K12"/>
  <c r="J12"/>
  <c r="I12"/>
  <c r="K11"/>
  <c r="C93"/>
  <c r="C47"/>
  <c r="C31"/>
  <c r="D65"/>
  <c r="D46"/>
  <c r="D44" s="1"/>
  <c r="C71"/>
  <c r="I11" l="1"/>
  <c r="C36"/>
  <c r="I102"/>
  <c r="C11"/>
  <c r="C10" s="1"/>
  <c r="I10" s="1"/>
  <c r="K100"/>
  <c r="C41"/>
  <c r="I41" s="1"/>
  <c r="C17"/>
  <c r="I108"/>
  <c r="C128"/>
  <c r="C114"/>
  <c r="K98"/>
  <c r="C65"/>
  <c r="K93"/>
  <c r="J11"/>
  <c r="J65"/>
  <c r="K65"/>
  <c r="I28"/>
  <c r="C75"/>
  <c r="I31"/>
  <c r="E46"/>
  <c r="E44" s="1"/>
  <c r="C46"/>
  <c r="C44" s="1"/>
  <c r="E24"/>
  <c r="E9" s="1"/>
  <c r="E143" s="1"/>
  <c r="D24"/>
  <c r="J24" s="1"/>
  <c r="C16"/>
  <c r="I47"/>
  <c r="C25"/>
  <c r="I25" s="1"/>
  <c r="I100"/>
  <c r="I135"/>
  <c r="I71"/>
  <c r="J135"/>
  <c r="I93"/>
  <c r="I51"/>
  <c r="J10"/>
  <c r="I60"/>
  <c r="J16"/>
  <c r="I55"/>
  <c r="I62"/>
  <c r="K99"/>
  <c r="I114" l="1"/>
  <c r="C106"/>
  <c r="I106" s="1"/>
  <c r="D9"/>
  <c r="D143" s="1"/>
  <c r="I113"/>
  <c r="C24"/>
  <c r="C9" s="1"/>
  <c r="K10"/>
  <c r="J54"/>
  <c r="J46"/>
  <c r="I128"/>
  <c r="I54"/>
  <c r="K24"/>
  <c r="J99"/>
  <c r="I65"/>
  <c r="K46"/>
  <c r="I16"/>
  <c r="I75"/>
  <c r="J44"/>
  <c r="I17"/>
  <c r="K44"/>
  <c r="I46"/>
  <c r="C99" l="1"/>
  <c r="C98" s="1"/>
  <c r="M137"/>
  <c r="N137"/>
  <c r="J98"/>
  <c r="I24"/>
  <c r="I44"/>
  <c r="I9"/>
  <c r="K9"/>
  <c r="J9"/>
  <c r="I98" l="1"/>
  <c r="C143"/>
  <c r="I99"/>
  <c r="K143"/>
  <c r="J143"/>
  <c r="M119" l="1"/>
  <c r="M101"/>
  <c r="M105"/>
  <c r="M57"/>
  <c r="N57"/>
  <c r="L63"/>
  <c r="M58"/>
  <c r="N58"/>
  <c r="M21"/>
  <c r="N21"/>
  <c r="N141"/>
  <c r="N136"/>
  <c r="N130"/>
  <c r="N125"/>
  <c r="N123"/>
  <c r="N121"/>
  <c r="N118"/>
  <c r="N115"/>
  <c r="N112"/>
  <c r="N110"/>
  <c r="N106"/>
  <c r="N97"/>
  <c r="N95"/>
  <c r="N92"/>
  <c r="N90"/>
  <c r="N88"/>
  <c r="N86"/>
  <c r="N84"/>
  <c r="N82"/>
  <c r="N80"/>
  <c r="N77"/>
  <c r="N73"/>
  <c r="N70"/>
  <c r="N66"/>
  <c r="N64"/>
  <c r="N60"/>
  <c r="N56"/>
  <c r="N54"/>
  <c r="N52"/>
  <c r="N49"/>
  <c r="N45"/>
  <c r="N38"/>
  <c r="N34"/>
  <c r="N32"/>
  <c r="N30"/>
  <c r="N26"/>
  <c r="N22"/>
  <c r="N19"/>
  <c r="N17"/>
  <c r="N14"/>
  <c r="N12"/>
  <c r="M141"/>
  <c r="M136"/>
  <c r="M134"/>
  <c r="M129"/>
  <c r="M125"/>
  <c r="M123"/>
  <c r="M121"/>
  <c r="M118"/>
  <c r="M115"/>
  <c r="M114"/>
  <c r="M112"/>
  <c r="M110"/>
  <c r="M104"/>
  <c r="L104" s="1"/>
  <c r="M96"/>
  <c r="M94"/>
  <c r="M91"/>
  <c r="M89"/>
  <c r="M87"/>
  <c r="M85"/>
  <c r="M83"/>
  <c r="M81"/>
  <c r="M78"/>
  <c r="M76"/>
  <c r="M74"/>
  <c r="M72"/>
  <c r="M69"/>
  <c r="M67"/>
  <c r="M63"/>
  <c r="M61"/>
  <c r="M59"/>
  <c r="M53"/>
  <c r="M48"/>
  <c r="M42"/>
  <c r="M37"/>
  <c r="M35"/>
  <c r="M33"/>
  <c r="M29"/>
  <c r="M27"/>
  <c r="M23"/>
  <c r="M20"/>
  <c r="M18"/>
  <c r="M15"/>
  <c r="N140"/>
  <c r="N135"/>
  <c r="N133"/>
  <c r="N131"/>
  <c r="N129"/>
  <c r="N126"/>
  <c r="N124"/>
  <c r="N122"/>
  <c r="N120"/>
  <c r="N117"/>
  <c r="N108"/>
  <c r="N96"/>
  <c r="N94"/>
  <c r="N91"/>
  <c r="N89"/>
  <c r="N87"/>
  <c r="N85"/>
  <c r="N83"/>
  <c r="N81"/>
  <c r="N78"/>
  <c r="N76"/>
  <c r="N74"/>
  <c r="N72"/>
  <c r="N69"/>
  <c r="N67"/>
  <c r="N63"/>
  <c r="N61"/>
  <c r="N59"/>
  <c r="N55"/>
  <c r="N53"/>
  <c r="N48"/>
  <c r="N42"/>
  <c r="N37"/>
  <c r="N36" s="1"/>
  <c r="N35"/>
  <c r="N33"/>
  <c r="N29"/>
  <c r="N27"/>
  <c r="N23"/>
  <c r="N20"/>
  <c r="N18"/>
  <c r="N15"/>
  <c r="M140"/>
  <c r="M133"/>
  <c r="M131"/>
  <c r="M126"/>
  <c r="M124"/>
  <c r="M122"/>
  <c r="M120"/>
  <c r="M117"/>
  <c r="M108"/>
  <c r="M102"/>
  <c r="M97"/>
  <c r="M95"/>
  <c r="M92"/>
  <c r="M90"/>
  <c r="M88"/>
  <c r="M86"/>
  <c r="M84"/>
  <c r="M82"/>
  <c r="M80"/>
  <c r="M77"/>
  <c r="M73"/>
  <c r="M70"/>
  <c r="M66"/>
  <c r="M64"/>
  <c r="M56"/>
  <c r="M52"/>
  <c r="M49"/>
  <c r="M45"/>
  <c r="M38"/>
  <c r="M34"/>
  <c r="M32"/>
  <c r="M30"/>
  <c r="M26"/>
  <c r="M22"/>
  <c r="M19"/>
  <c r="M14"/>
  <c r="M12"/>
  <c r="N41"/>
  <c r="M113"/>
  <c r="M41"/>
  <c r="M51"/>
  <c r="N68"/>
  <c r="M25"/>
  <c r="M47"/>
  <c r="M17"/>
  <c r="N47"/>
  <c r="N113"/>
  <c r="N75"/>
  <c r="N51"/>
  <c r="M11"/>
  <c r="N62"/>
  <c r="M75"/>
  <c r="N139"/>
  <c r="M100"/>
  <c r="N71"/>
  <c r="N25"/>
  <c r="N28"/>
  <c r="M62"/>
  <c r="M28"/>
  <c r="M68"/>
  <c r="M24"/>
  <c r="N31"/>
  <c r="M139"/>
  <c r="M60"/>
  <c r="M16"/>
  <c r="M135"/>
  <c r="N11"/>
  <c r="M55"/>
  <c r="M93"/>
  <c r="M65"/>
  <c r="N93"/>
  <c r="N16"/>
  <c r="M71"/>
  <c r="M31"/>
  <c r="N10"/>
  <c r="M54"/>
  <c r="N24"/>
  <c r="N65"/>
  <c r="N46"/>
  <c r="N138"/>
  <c r="M10"/>
  <c r="M46"/>
  <c r="M138"/>
  <c r="M44"/>
  <c r="M9"/>
  <c r="N9"/>
  <c r="N44"/>
  <c r="L110"/>
  <c r="L118"/>
  <c r="L9"/>
  <c r="L82"/>
  <c r="L95"/>
  <c r="L141"/>
  <c r="L34"/>
  <c r="L53"/>
  <c r="L64"/>
  <c r="L96"/>
  <c r="L97"/>
  <c r="L35"/>
  <c r="L32"/>
  <c r="L45"/>
  <c r="L33"/>
  <c r="L56"/>
  <c r="L94"/>
  <c r="L86"/>
  <c r="L81"/>
  <c r="L77"/>
  <c r="L72"/>
  <c r="L38"/>
  <c r="L15"/>
  <c r="L25"/>
  <c r="L92"/>
  <c r="L87"/>
  <c r="L83"/>
  <c r="L78"/>
  <c r="L37"/>
  <c r="L23"/>
  <c r="L140"/>
  <c r="L90"/>
  <c r="L31"/>
  <c r="L29"/>
  <c r="L88"/>
  <c r="L84"/>
  <c r="L74"/>
  <c r="L26"/>
  <c r="L76"/>
  <c r="L17"/>
  <c r="L93"/>
  <c r="L30"/>
  <c r="L89"/>
  <c r="L85"/>
  <c r="L80"/>
  <c r="L27"/>
  <c r="L20"/>
  <c r="L54"/>
  <c r="L28"/>
  <c r="L55"/>
  <c r="L24"/>
  <c r="L65"/>
  <c r="L41"/>
  <c r="L42"/>
  <c r="L68"/>
  <c r="L11"/>
  <c r="L51"/>
  <c r="L112"/>
  <c r="L49"/>
  <c r="L48"/>
  <c r="L19"/>
  <c r="L18"/>
  <c r="L16"/>
  <c r="L46"/>
  <c r="L66"/>
  <c r="L71"/>
  <c r="L22"/>
  <c r="L12"/>
  <c r="L73"/>
  <c r="L138"/>
  <c r="L69"/>
  <c r="L75"/>
  <c r="L10"/>
  <c r="L102"/>
  <c r="I143"/>
  <c r="L44"/>
  <c r="L61"/>
  <c r="L62"/>
  <c r="L52"/>
  <c r="L60"/>
  <c r="L47"/>
  <c r="L14"/>
  <c r="M99" l="1"/>
  <c r="M98" s="1"/>
  <c r="M143" s="1"/>
  <c r="L36"/>
  <c r="M36"/>
  <c r="N114"/>
  <c r="N128"/>
  <c r="L99" l="1"/>
  <c r="L98" s="1"/>
  <c r="N99"/>
  <c r="N98" s="1"/>
  <c r="N143" s="1"/>
</calcChain>
</file>

<file path=xl/sharedStrings.xml><?xml version="1.0" encoding="utf-8"?>
<sst xmlns="http://schemas.openxmlformats.org/spreadsheetml/2006/main" count="296" uniqueCount="284">
  <si>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</si>
  <si>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муниципальных  районов</t>
  </si>
  <si>
    <t>Безвозмездные поступления от других бюджетов бюджетной системы Российской Федерации</t>
  </si>
  <si>
    <t xml:space="preserve">Субсидии бюджетам субъектов Российской Федерации и муниципальных образований (межбюджетные субсидии) </t>
  </si>
  <si>
    <t>консолид.</t>
  </si>
  <si>
    <t>% исполнения к плану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</si>
  <si>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</si>
  <si>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</si>
  <si>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000 2 02 03000 00 0000 151</t>
  </si>
  <si>
    <t>Субвенции бюджетам субъектов Российской Федерации и муниципальных образований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</si>
  <si>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</si>
  <si>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</si>
  <si>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</si>
  <si>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</si>
  <si>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</si>
  <si>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>в том числе</t>
  </si>
  <si>
    <t>муницип. район</t>
  </si>
  <si>
    <t>поселения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</si>
  <si>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</si>
  <si>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</si>
  <si>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</si>
  <si>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</si>
  <si>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</si>
  <si>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</si>
  <si>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</si>
  <si>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</si>
  <si>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</si>
  <si>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</si>
  <si>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</si>
  <si>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</si>
  <si>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000 1 00 00000 00 0000 000</t>
  </si>
  <si>
    <t>000 1 01 02000 01 0000 110</t>
  </si>
  <si>
    <t>Налог на доходы физических лиц</t>
  </si>
  <si>
    <t>000 1 01 02030 01 0000 110</t>
  </si>
  <si>
    <t>000 1 01 02040 01 0000 110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</si>
  <si>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</si>
  <si>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</si>
  <si>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</si>
  <si>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</si>
  <si>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</si>
  <si>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</si>
  <si>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</si>
  <si>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</si>
  <si>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</si>
  <si>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</si>
  <si>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</si>
  <si>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</si>
  <si>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</si>
  <si>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</si>
  <si>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</si>
  <si>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</si>
  <si>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</si>
  <si>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</si>
  <si>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</si>
  <si>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</si>
  <si>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</si>
  <si>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</si>
  <si>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</si>
  <si>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000 2 02 02000 00 0000 151</t>
  </si>
  <si>
    <t>000 2 02 04000 00 0000 151</t>
  </si>
  <si>
    <t xml:space="preserve">Налог на доходы физических лиц с доходов, облагаемых по налоговой ставке, установленной п.1 ст.224 НК РФ, за исключением доходов,полученных физическими лицами,зарегистрированными в качестве индивидуальных предпринимателей, частных нотариусов и других лиц, занимающихся частной практикой </t>
  </si>
  <si>
    <t>Транспортный налог</t>
  </si>
  <si>
    <t>000 1 06 04000 02 0000 110</t>
  </si>
  <si>
    <t>000 1 06 06000 00 0000 110</t>
  </si>
  <si>
    <t>ШТРАФЫ, САНКЦИИ, ВОЗМЕЩЕНИЕ
УЩЕРБА</t>
  </si>
  <si>
    <t>000 1 06 01000 00 0000 110</t>
  </si>
  <si>
    <t>000 1 06 06013 05 0000 110</t>
  </si>
  <si>
    <t>000 1 06 06023 05 0000 110</t>
  </si>
  <si>
    <t>Транспортный налог с организаций</t>
  </si>
  <si>
    <t>Транспортный налог с физических лиц</t>
  </si>
  <si>
    <t>000 1 06 04011 02 0000 110</t>
  </si>
  <si>
    <t>000 1 06 04012 02 0000 110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</si>
  <si>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</si>
  <si>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</si>
  <si>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</si>
  <si>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</si>
  <si>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</si>
  <si>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</si>
  <si>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</si>
  <si>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</si>
  <si>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</si>
  <si>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 xml:space="preserve">Налог на доходы физических лиц с доходов, полученных физическими лицами, не являющимися налоговыми резидентами РФ </t>
  </si>
  <si>
    <t>000 1 05 01000 00 0000 110</t>
  </si>
  <si>
    <t>000 1 14 02000 00 0000 000</t>
  </si>
  <si>
    <t>000 1 14 02033 05 0000 410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</si>
  <si>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</si>
  <si>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НК РФ и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</si>
  <si>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</si>
  <si>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Земельный налог, взимаемый по ставкам, установленным в соответствии с подпунктом 2 пункта 1 статьи 394 НК РФ и применяемым  к объектам налогообложения, расположенным в границах межселенных территорий</t>
  </si>
  <si>
    <t>000 1 01 02010 01 0000 110</t>
  </si>
  <si>
    <t>000 1 16 03010 01 0000 140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</si>
  <si>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</si>
  <si>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</si>
  <si>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</si>
  <si>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</si>
  <si>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</si>
  <si>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</si>
  <si>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</si>
  <si>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</si>
  <si>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</si>
  <si>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</si>
  <si>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000 1 16 30000 01 0000 140</t>
  </si>
  <si>
    <t>Денежные взыскания (штрафы) за административные правонарушения в области дорожного движения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</si>
  <si>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</si>
  <si>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</si>
  <si>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 xml:space="preserve">Денежные взыскания (штрафы) за нарушение  законодательства об охране и использовании животного мира 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</si>
  <si>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</si>
  <si>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</si>
  <si>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000 1 16 23050 05 0000 140</t>
  </si>
  <si>
    <t>000 1 11 05010 00 0000 120</t>
  </si>
  <si>
    <t>000 1 16 25030 01 0000 140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</si>
  <si>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</si>
  <si>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</si>
  <si>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</si>
  <si>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</si>
  <si>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</si>
  <si>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000 1 16 25010 01 0000 140</t>
  </si>
  <si>
    <t xml:space="preserve">Денежные взыскания (штрафы) за нарушение  законодательства о недрах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</si>
  <si>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</si>
  <si>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</si>
  <si>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</si>
  <si>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Земельный налог (по обязательствам, возникшим до 1 января 2006 года), мобилизуемый на межселенных территориях</t>
  </si>
  <si>
    <t>000 1 17 01050 05 0000 180</t>
  </si>
  <si>
    <t>Невыясненные поступления, зачисляемые в бюджеты  муниципальных районов</t>
  </si>
  <si>
    <t>Налог на доходы физических лиц с доходов, полученных физическими лицами , являющимися налоговыми резидентами Российской Федерации в виде дивидендов от долевого участия в деятельности организаций</t>
  </si>
  <si>
    <t>Налог на доходы физических лиц с доходов, полученных в виде выигрышей и призов в проводимых конкурсах,играх и других  мероприятиях в целях рекламы товаров, работ и услуг,процентных доходов по вкладам в банках , в виде материальной выгоды от экономии на процентах при получении заемных (кредитных) средств</t>
  </si>
  <si>
    <t>000 2 02 01000 00 0000 151</t>
  </si>
  <si>
    <t>Дотации бюджетам субъектов Российской Федерации и муниципальных образований</t>
  </si>
  <si>
    <t>000 1 11 05010 10 0000 120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</si>
  <si>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</si>
  <si>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000 2 02 04999 05 0000 151</t>
  </si>
  <si>
    <t xml:space="preserve">Прочие межбюджетные трансферты, передаваемые бюджетам муниципальных районов </t>
  </si>
  <si>
    <t>000 2 07 05000 05 0000 180</t>
  </si>
  <si>
    <t>000 2 07 00000 00 0000 180</t>
  </si>
  <si>
    <t xml:space="preserve">Прочие безвозмездные поступления в  бюджеты муниципальных районов 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</si>
  <si>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</si>
  <si>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</si>
  <si>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</si>
  <si>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</si>
  <si>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000 1 11 07015 05 0000 120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</si>
  <si>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</si>
  <si>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000 2 02 04012 05 0000 151</t>
  </si>
  <si>
    <t xml:space="preserve"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</si>
  <si>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</si>
  <si>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</si>
  <si>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</si>
  <si>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000 2 02 01003 05 0000 151</t>
  </si>
  <si>
    <t>000 2 02 02999 05 0000 151</t>
  </si>
  <si>
    <t xml:space="preserve">Прочие субсидии бюджетам муниципальных районов </t>
  </si>
  <si>
    <t>000 1 14 06000 00 0000 430</t>
  </si>
  <si>
    <t>Доходы от продажи земельных участков, находящихся
в государственной и муниципальной собственности (за исключением  земельных участков автономных учреждений)</t>
  </si>
  <si>
    <t>000 1 14 06013 05 0000 430</t>
  </si>
  <si>
    <t>000 1 14 06014 10 0000 430</t>
  </si>
  <si>
    <t>000 1 14 06025 05 0000 430</t>
  </si>
  <si>
    <t xml:space="preserve">                                                        </t>
  </si>
  <si>
    <t>ГОСУДАРСТВЕННАЯ ПОШЛИНА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</si>
  <si>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</si>
  <si>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</si>
  <si>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</si>
  <si>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000 1 11 05010 05 0000 120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</si>
  <si>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</si>
  <si>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</si>
  <si>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 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</si>
  <si>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автономных учреждений) </t>
  </si>
  <si>
    <t>000 1 13 00000 00 0000 000</t>
  </si>
  <si>
    <t>ДОХОДЫ ОТ ОКАЗАНИЯ ПЛАТНЫХ УСЛУГ И КОМПЕНСАЦИИ ЗАТРАТ ГОСУДАРСТВА</t>
  </si>
  <si>
    <t>000 1 13 03050 05 0000 130</t>
  </si>
  <si>
    <t xml:space="preserve">Прочие доходы от оказания платных услуг получателями средств бюджетов муниципальных районов и компенсации затрат бюджетов муниципальных районов </t>
  </si>
  <si>
    <t xml:space="preserve">Доходы от реализации имущества,находящегося
в государственной и муниципальной собственности (за исключением  имущества автономных учреждений, а также имущества государственных и муниципальных унитарных предприятий, в том числе казенных) </t>
  </si>
  <si>
    <t>000 1 06 01030 10 0000 110</t>
  </si>
  <si>
    <t>000 1 06 06013 10 0000 110</t>
  </si>
  <si>
    <t>000 1 06 06023 10 0000 110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</si>
  <si>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</si>
  <si>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</si>
  <si>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>000 1 17 05050 10 0000 180</t>
  </si>
  <si>
    <t>Прочие неналоговые доходы  бюджетов поселений</t>
  </si>
  <si>
    <t>Земельный налог, взимаемый по ставкам, установленным в соответствии с подпунктом 1 пункта 1 статьи 394 НК РФ и применяемым к объектам налогообложения, расположенным в границах поселений</t>
  </si>
  <si>
    <t>000 2 02 01001 10 0000 151</t>
  </si>
  <si>
    <t>Дотации  бюджетам поселений на выравнивание бюджетной обеспеченности</t>
  </si>
  <si>
    <t>ПРОЧИЕ БЕЗВОЗМЕЗДНЫЕ ПОСТУПЛЕНИЯ</t>
  </si>
  <si>
    <t>Итого доходов</t>
  </si>
  <si>
    <t>000 8 50 00000 00 0000 000</t>
  </si>
  <si>
    <t>ДОХОДЫ ОТ ИСПОЛЬЗОВАНИЯ
ИМУЩЕСТВА, НАХОДЯЩЕГОСЯ 
В ГОСУДАРСТВЕННОЙ И МУНИЦИПАЛЬНОЙ СОБСТВЕННОСТИ</t>
  </si>
  <si>
    <t>к аналитической  записке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</si>
  <si>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</si>
  <si>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Доходы от сдачи в аренду имущества, находящегося в оперативном управлении  органов управления поселений и созданных ими учреждений (за исключением имущества муниципальных автономных учреждений) </t>
  </si>
  <si>
    <t>000 1 11 05035 10 0000 120</t>
  </si>
  <si>
    <t>000 1 13 03050 10 0000 130</t>
  </si>
  <si>
    <t>000 2 02 01003 10 0000 151</t>
  </si>
  <si>
    <t>000 2 02 04999 10 0000 151</t>
  </si>
  <si>
    <t xml:space="preserve">Прочие межбюджетные трансферты, передаваемые бюджетам поселений </t>
  </si>
  <si>
    <t xml:space="preserve">Дотации  бюджетам поселений на поддержку мер по обеспечению сбалансированности бюджетов </t>
  </si>
  <si>
    <t>Дотации  бюджетам муниципальных районов на поддержку мер по обеспечению сбалансированности бюджетов</t>
  </si>
  <si>
    <t>000 1 16 23050 10 0000 140</t>
  </si>
  <si>
    <t>Доходы от возмещения ущерба при возникновении страховых случаев, когда выгодоприобретателями по договорам страхования выступают получатели средств бюджетов поселений</t>
  </si>
  <si>
    <t>000 1 17 01050 10 0000 180</t>
  </si>
  <si>
    <t>Невыясненные поступления, зачисляемые в бюджеты  поселений</t>
  </si>
  <si>
    <t xml:space="preserve">Прочие доходы от оказания платных услуг получателями средств бюджетов поселений и компенсации затрат бюджетов поселений </t>
  </si>
  <si>
    <t>Земельный налог, взимаемый по ставкам, установленным в соответствии с подпунктом 2 пункта 1 статьи 394 НК РФ и применяемым  к объектам налогообложения, расположенным в границах поселений</t>
  </si>
  <si>
    <t>000 1 16 32000 05 0000 140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</si>
  <si>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</si>
  <si>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000 1 16 33050 05 0000 140</t>
  </si>
  <si>
    <t>Денежные взыскания (штрафы) за нарушение законодательства Российской Федерации о рахзмещении заказов на поставки товаров, выполнение работ, оказание услуг для нужд муниципальных районов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</si>
  <si>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</si>
  <si>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</si>
  <si>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000 1 11 09045 10 0000 120</t>
  </si>
  <si>
    <t>000 1 14 02033 10 0000 410</t>
  </si>
  <si>
    <t>000 1 14 01050 10 0000 410</t>
  </si>
  <si>
    <t xml:space="preserve">Доходы от продажи квартир, находящихся в собственности  поселений </t>
  </si>
  <si>
    <t xml:space="preserve"> </t>
  </si>
  <si>
    <t>доля  исполнения в общем объеме доходов  консолидированного бюджета, %</t>
  </si>
  <si>
    <t>Таблица 1</t>
  </si>
  <si>
    <t>000 1 05 01010 00 0000 110</t>
  </si>
  <si>
    <t>000 1 05 01020 00 0000 110</t>
  </si>
  <si>
    <t>000 1 05 01040 00 0000 110</t>
  </si>
  <si>
    <t>Налог, взимаемый в виде стоимости  патента в связи с применением упрощенной системы налогообложения</t>
  </si>
  <si>
    <t>000 1 05 01050 01 0000 110</t>
  </si>
  <si>
    <t>Минимальный налог, зачисляемый в бюджеты субъектов Российской Федерации налогообложения</t>
  </si>
  <si>
    <t>000 1 05 02000 00 0000 110</t>
  </si>
  <si>
    <t>000 1 05 03000 00 0000 110</t>
  </si>
  <si>
    <t xml:space="preserve">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</si>
  <si>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</si>
  <si>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1 08 07150 01 0000 110</t>
  </si>
  <si>
    <t>Государственная пошлина за выдачу разрешения на установку рекламной конструкции</t>
  </si>
  <si>
    <t>000 1 11 09045 05 0000 120</t>
  </si>
  <si>
    <t xml:space="preserve"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</si>
  <si>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поселений ( 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</t>
  </si>
  <si>
    <t>000 1 11 09040 00 0000 120</t>
  </si>
  <si>
    <t xml:space="preserve">Прочие поступления от использования имущества, находящегося в государственной и муниципальной собственности ( 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</si>
  <si>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</si>
  <si>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 xml:space="preserve">Денежные взыскания (штрафы) за нарушение законодательства о налогах и сборах, предусмотренные статьями 116,118, 119.1,пунктами 1 и 2 статьи 120, cтатьями 125,126,128,129,129.1, 132,133,134, 135,135.1 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 </t>
  </si>
  <si>
    <t>000 2 02 01999 05 0000 151</t>
  </si>
  <si>
    <t xml:space="preserve">Прочие дотации  бюджетам муниципальных районов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</si>
  <si>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</si>
  <si>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</si>
  <si>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000 2 02 02085 05 0000 151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</si>
  <si>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</si>
  <si>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000 2 02 02109 05 0000 151</t>
  </si>
  <si>
    <t>Субсидии бюджетам муниципальных районов на проведение капитального ремонта многоквартирных домов</t>
  </si>
  <si>
    <t>000 2 02  03007 05 0000 151</t>
  </si>
  <si>
    <t>Субвенции бюджетам муниципальных образований автономного округа на реализацию переданных исполнительно-распорядительным органам муниципальных образований государственных полномочий по составлению, изменению и дополнению списков кандидатов в присяжные заседатели федеральных судов общей юрисдикции в Российской Федерации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</si>
  <si>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</si>
  <si>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</si>
  <si>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</si>
  <si>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</si>
  <si>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</si>
  <si>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 xml:space="preserve">Межбюджетные трансферты,
передаваемые бюджетам муниципальных районов на реализацию региональных программ модернизации здравохранения субъектов оссийской Федерации в части укрепления материально-технической базы медицинских учреждений  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</si>
  <si>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</si>
  <si>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</si>
  <si>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000 2 18 05030 05 0000 151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</si>
  <si>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</si>
  <si>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</si>
  <si>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</si>
  <si>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</si>
  <si>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</si>
  <si>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000 2 02  03003 10 0000 151</t>
  </si>
  <si>
    <t>Субвенции бюджетам поселений на государственную регистрацию актов гражданского состояния</t>
  </si>
  <si>
    <t>000 2 02 03015 10 0000 151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</si>
  <si>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</si>
  <si>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000 2 07 05000 10 0000 180</t>
  </si>
  <si>
    <t>Прочие безвозмездные поступления в  бюджеты поселений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</si>
  <si>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</si>
  <si>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цели, мобилизуемые на территориях муниципальных районов</t>
  </si>
  <si>
    <t>Доходы  от реализации 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</si>
  <si>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</si>
  <si>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</si>
  <si>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</si>
  <si>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Уточненный  план года                  всего,                     тыс. руб. 
</t>
  </si>
  <si>
    <r>
      <t>Примечание:</t>
    </r>
    <r>
      <rPr>
        <sz val="10"/>
        <rFont val="Times New Roman"/>
        <family val="1"/>
      </rPr>
      <t xml:space="preserve"> в целях исключения двойного счета в гр.3 "Уточненный план года"  и в гр.6 "Исполнено за 2011 год"  по кодам доходов 2 02 01000 00 0000 151, 2 02 03000 00 0000 151, 2 02 04000 00 0000 151  в общий итог по консолидированному бюджету не включены межбюджетные трансферты, передаваемые из бюджета района в бюджеты поселений, и межбюджетные трансферты, передаваемые из бюджетов поселений в бюджет района.  </t>
    </r>
  </si>
  <si>
    <t xml:space="preserve">       </t>
  </si>
  <si>
    <t>000 1 01 02020 01 0000 110</t>
  </si>
  <si>
    <t>Исполн. 
за 2012 год тыс. руб.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</si>
  <si>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</si>
  <si>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000 1 16 43000 01 0000 140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</si>
  <si>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</si>
  <si>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</si>
  <si>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000 2 02 01009 05 0000 151</t>
  </si>
  <si>
    <t>000 2 02 02008 05 0000 151</t>
  </si>
  <si>
    <t>Субсидии бюджетам муниципальных районов на обеспечение жильем молодых семей</t>
  </si>
  <si>
    <t>000 2 02 02051 05 0000 151</t>
  </si>
  <si>
    <t>Субсидии бюджетам муниципальных районов на реализацию федеральных целевых программ</t>
  </si>
  <si>
    <t>000 2 02 04041 05 0001 151</t>
  </si>
  <si>
    <t>000 1 11 05020 05 0000 120</t>
  </si>
  <si>
    <t>Исполнение консолидированного бюджета Нижневартовского района по доходам за 2012 год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</si>
</sst>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"/>
    <numFmt numFmtId="165" formatCode="0.0"/>
    <numFmt numFmtId="166" formatCode="0.00000"/>
  </numFmts>
  <fonts count="25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color indexed="48"/>
      <name val="Times New Roman"/>
      <family val="1"/>
    </font>
    <font>
      <b/>
      <sz val="10"/>
      <color indexed="63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sz val="9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2" xfId="1" applyNumberFormat="1" applyFont="1" applyFill="1" applyBorder="1" applyAlignment="1" applyProtection="1">
      <alignment wrapText="1"/>
      <protection hidden="1"/>
    </xf>
    <xf numFmtId="0" fontId="1" fillId="0" borderId="2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center"/>
    </xf>
    <xf numFmtId="49" fontId="1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3" fillId="0" borderId="1" xfId="0" applyFont="1" applyFill="1" applyBorder="1" applyAlignment="1">
      <alignment wrapText="1"/>
    </xf>
    <xf numFmtId="164" fontId="14" fillId="0" borderId="1" xfId="0" applyNumberFormat="1" applyFont="1" applyBorder="1"/>
    <xf numFmtId="164" fontId="15" fillId="0" borderId="1" xfId="0" applyNumberFormat="1" applyFont="1" applyBorder="1"/>
    <xf numFmtId="164" fontId="2" fillId="0" borderId="1" xfId="0" applyNumberFormat="1" applyFont="1" applyBorder="1"/>
    <xf numFmtId="164" fontId="13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5" fontId="1" fillId="0" borderId="0" xfId="0" applyNumberFormat="1" applyFont="1"/>
    <xf numFmtId="0" fontId="1" fillId="0" borderId="0" xfId="0" applyFont="1" applyAlignment="1">
      <alignment horizontal="center"/>
    </xf>
    <xf numFmtId="164" fontId="13" fillId="0" borderId="1" xfId="0" applyNumberFormat="1" applyFont="1" applyFill="1" applyBorder="1"/>
    <xf numFmtId="164" fontId="1" fillId="0" borderId="1" xfId="0" applyNumberFormat="1" applyFont="1" applyBorder="1"/>
    <xf numFmtId="164" fontId="6" fillId="0" borderId="1" xfId="0" applyNumberFormat="1" applyFont="1" applyFill="1" applyBorder="1"/>
    <xf numFmtId="164" fontId="14" fillId="0" borderId="1" xfId="0" applyNumberFormat="1" applyFont="1" applyFill="1" applyBorder="1"/>
    <xf numFmtId="164" fontId="1" fillId="0" borderId="1" xfId="0" applyNumberFormat="1" applyFont="1" applyFill="1" applyBorder="1"/>
    <xf numFmtId="49" fontId="16" fillId="0" borderId="3" xfId="1" applyNumberFormat="1" applyFont="1" applyFill="1" applyBorder="1" applyAlignment="1" applyProtection="1">
      <alignment horizontal="center" wrapText="1"/>
      <protection hidden="1"/>
    </xf>
    <xf numFmtId="164" fontId="14" fillId="0" borderId="1" xfId="0" applyNumberFormat="1" applyFont="1" applyBorder="1" applyAlignment="1">
      <alignment horizontal="right"/>
    </xf>
    <xf numFmtId="164" fontId="6" fillId="0" borderId="0" xfId="0" applyNumberFormat="1" applyFont="1" applyFill="1" applyBorder="1"/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1" fillId="0" borderId="1" xfId="0" applyNumberFormat="1" applyFont="1" applyBorder="1" applyAlignment="1" applyProtection="1">
      <alignment wrapText="1"/>
      <protection locked="0"/>
    </xf>
    <xf numFmtId="49" fontId="13" fillId="0" borderId="1" xfId="1" applyNumberFormat="1" applyFont="1" applyFill="1" applyBorder="1" applyAlignment="1" applyProtection="1">
      <alignment horizontal="center" wrapText="1"/>
      <protection hidden="1"/>
    </xf>
    <xf numFmtId="0" fontId="13" fillId="0" borderId="2" xfId="1" applyNumberFormat="1" applyFont="1" applyFill="1" applyBorder="1" applyAlignment="1" applyProtection="1">
      <alignment wrapText="1"/>
      <protection hidden="1"/>
    </xf>
    <xf numFmtId="0" fontId="17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wrapText="1"/>
    </xf>
    <xf numFmtId="49" fontId="1" fillId="0" borderId="1" xfId="1" applyNumberFormat="1" applyFont="1" applyFill="1" applyBorder="1" applyAlignment="1" applyProtection="1">
      <alignment horizontal="center" wrapText="1"/>
      <protection hidden="1"/>
    </xf>
    <xf numFmtId="0" fontId="1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64" fontId="13" fillId="2" borderId="1" xfId="0" applyNumberFormat="1" applyFont="1" applyFill="1" applyBorder="1"/>
    <xf numFmtId="164" fontId="12" fillId="0" borderId="1" xfId="0" applyNumberFormat="1" applyFont="1" applyFill="1" applyBorder="1"/>
    <xf numFmtId="164" fontId="20" fillId="0" borderId="1" xfId="0" applyNumberFormat="1" applyFont="1" applyFill="1" applyBorder="1"/>
    <xf numFmtId="164" fontId="20" fillId="0" borderId="1" xfId="0" applyNumberFormat="1" applyFont="1" applyBorder="1"/>
    <xf numFmtId="0" fontId="21" fillId="0" borderId="0" xfId="0" applyFont="1"/>
    <xf numFmtId="166" fontId="13" fillId="0" borderId="9" xfId="3" applyNumberFormat="1" applyFont="1" applyFill="1" applyBorder="1" applyAlignment="1" applyProtection="1">
      <alignment horizontal="left" wrapText="1"/>
      <protection hidden="1"/>
    </xf>
    <xf numFmtId="166" fontId="22" fillId="0" borderId="1" xfId="1" applyNumberFormat="1" applyFont="1" applyFill="1" applyBorder="1" applyAlignment="1" applyProtection="1">
      <alignment horizontal="center" wrapText="1"/>
      <protection hidden="1"/>
    </xf>
    <xf numFmtId="166" fontId="13" fillId="0" borderId="9" xfId="4" applyNumberFormat="1" applyFont="1" applyFill="1" applyBorder="1" applyAlignment="1" applyProtection="1">
      <alignment horizontal="left" wrapText="1"/>
      <protection hidden="1"/>
    </xf>
    <xf numFmtId="164" fontId="23" fillId="0" borderId="1" xfId="0" applyNumberFormat="1" applyFont="1" applyBorder="1"/>
    <xf numFmtId="164" fontId="23" fillId="0" borderId="1" xfId="0" applyNumberFormat="1" applyFont="1" applyFill="1" applyBorder="1"/>
    <xf numFmtId="166" fontId="13" fillId="0" borderId="2" xfId="1" applyNumberFormat="1" applyFont="1" applyFill="1" applyBorder="1" applyAlignment="1" applyProtection="1">
      <alignment wrapText="1"/>
      <protection hidden="1"/>
    </xf>
    <xf numFmtId="164" fontId="24" fillId="0" borderId="1" xfId="0" applyNumberFormat="1" applyFont="1" applyFill="1" applyBorder="1"/>
    <xf numFmtId="164" fontId="24" fillId="0" borderId="1" xfId="0" applyNumberFormat="1" applyFont="1" applyBorder="1"/>
    <xf numFmtId="164" fontId="21" fillId="0" borderId="1" xfId="0" applyNumberFormat="1" applyFont="1" applyBorder="1"/>
    <xf numFmtId="164" fontId="21" fillId="0" borderId="1" xfId="0" applyNumberFormat="1" applyFont="1" applyFill="1" applyBorder="1"/>
    <xf numFmtId="0" fontId="1" fillId="0" borderId="0" xfId="0" applyFont="1" applyFill="1"/>
    <xf numFmtId="0" fontId="5" fillId="0" borderId="0" xfId="0" applyFont="1" applyFill="1"/>
    <xf numFmtId="3" fontId="12" fillId="0" borderId="0" xfId="0" applyNumberFormat="1" applyFont="1" applyFill="1"/>
    <xf numFmtId="0" fontId="2" fillId="0" borderId="0" xfId="2" applyFont="1" applyFill="1" applyAlignment="1">
      <alignment horizontal="left" wrapText="1"/>
    </xf>
    <xf numFmtId="0" fontId="1" fillId="0" borderId="0" xfId="2" applyFont="1" applyFill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4" fontId="2" fillId="0" borderId="1" xfId="0" applyNumberFormat="1" applyFont="1" applyFill="1" applyBorder="1" applyAlignment="1">
      <alignment horizontal="center" vertical="center" wrapText="1"/>
    </xf>
    <xf numFmtId="44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/>
    </xf>
    <xf numFmtId="44" fontId="2" fillId="0" borderId="2" xfId="0" applyNumberFormat="1" applyFont="1" applyFill="1" applyBorder="1" applyAlignment="1">
      <alignment horizontal="center" vertical="center" wrapText="1"/>
    </xf>
    <xf numFmtId="44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 2" xfId="4"/>
    <cellStyle name="Обычный 2 3" xfId="3"/>
    <cellStyle name="Обычный_Tmp1" xfId="1"/>
    <cellStyle name="Обычный_Tmp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"/>
  <sheetViews>
    <sheetView tabSelected="1" workbookViewId="0">
      <pane xSplit="2" ySplit="7" topLeftCell="C143" activePane="bottomRight" state="frozen"/>
      <selection pane="topRight" activeCell="C1" sqref="C1"/>
      <selection pane="bottomLeft" activeCell="A8" sqref="A8"/>
      <selection pane="bottomRight" activeCell="H143" sqref="H143"/>
    </sheetView>
  </sheetViews>
  <sheetFormatPr defaultColWidth="9.109375" defaultRowHeight="13.2"/>
  <cols>
    <col min="1" max="1" width="22.88671875" style="7" customWidth="1"/>
    <col min="2" max="2" width="28.88671875" style="1" customWidth="1"/>
    <col min="3" max="3" width="11.44140625" style="1" customWidth="1"/>
    <col min="4" max="4" width="11.5546875" style="60" customWidth="1"/>
    <col min="5" max="5" width="10.77734375" style="61" customWidth="1"/>
    <col min="6" max="6" width="11.109375" style="60" customWidth="1"/>
    <col min="7" max="8" width="10.88671875" style="60" customWidth="1"/>
    <col min="9" max="14" width="9.6640625" style="1" customWidth="1"/>
    <col min="15" max="16384" width="9.109375" style="1"/>
  </cols>
  <sheetData>
    <row r="1" spans="1:15" ht="15.6">
      <c r="L1" s="86" t="s">
        <v>211</v>
      </c>
      <c r="M1" s="86"/>
      <c r="N1" s="86"/>
    </row>
    <row r="2" spans="1:15" ht="18" customHeight="1">
      <c r="A2" s="7" t="s">
        <v>154</v>
      </c>
      <c r="G2" s="60" t="s">
        <v>209</v>
      </c>
      <c r="L2" s="86" t="s">
        <v>183</v>
      </c>
      <c r="M2" s="86"/>
      <c r="N2" s="86"/>
    </row>
    <row r="3" spans="1:15" ht="12.75" customHeight="1">
      <c r="L3" s="23"/>
      <c r="M3" s="23"/>
      <c r="N3" s="23"/>
    </row>
    <row r="4" spans="1:15" ht="18" customHeight="1">
      <c r="A4" s="67" t="s">
        <v>283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5" ht="36.75" customHeight="1">
      <c r="A5" s="68" t="s">
        <v>78</v>
      </c>
      <c r="B5" s="71" t="s">
        <v>80</v>
      </c>
      <c r="C5" s="65" t="s">
        <v>267</v>
      </c>
      <c r="D5" s="74" t="s">
        <v>15</v>
      </c>
      <c r="E5" s="75"/>
      <c r="F5" s="82" t="s">
        <v>271</v>
      </c>
      <c r="G5" s="74" t="s">
        <v>15</v>
      </c>
      <c r="H5" s="75"/>
      <c r="I5" s="87" t="s">
        <v>5</v>
      </c>
      <c r="J5" s="87"/>
      <c r="K5" s="87"/>
      <c r="L5" s="79" t="s">
        <v>210</v>
      </c>
      <c r="M5" s="80"/>
      <c r="N5" s="81"/>
    </row>
    <row r="6" spans="1:15" ht="25.5" customHeight="1">
      <c r="A6" s="69"/>
      <c r="B6" s="72"/>
      <c r="C6" s="66"/>
      <c r="D6" s="78" t="s">
        <v>16</v>
      </c>
      <c r="E6" s="84" t="s">
        <v>17</v>
      </c>
      <c r="F6" s="83"/>
      <c r="G6" s="78" t="s">
        <v>16</v>
      </c>
      <c r="H6" s="88" t="s">
        <v>17</v>
      </c>
      <c r="I6" s="76" t="s">
        <v>4</v>
      </c>
      <c r="J6" s="90" t="s">
        <v>16</v>
      </c>
      <c r="K6" s="76" t="s">
        <v>17</v>
      </c>
      <c r="L6" s="76" t="s">
        <v>4</v>
      </c>
      <c r="M6" s="90" t="s">
        <v>16</v>
      </c>
      <c r="N6" s="76" t="s">
        <v>17</v>
      </c>
    </row>
    <row r="7" spans="1:15" ht="54" customHeight="1">
      <c r="A7" s="70"/>
      <c r="B7" s="73"/>
      <c r="C7" s="66"/>
      <c r="D7" s="78"/>
      <c r="E7" s="85"/>
      <c r="F7" s="83"/>
      <c r="G7" s="78"/>
      <c r="H7" s="89"/>
      <c r="I7" s="77"/>
      <c r="J7" s="90"/>
      <c r="K7" s="77"/>
      <c r="L7" s="77"/>
      <c r="M7" s="90"/>
      <c r="N7" s="77"/>
    </row>
    <row r="8" spans="1:15" ht="13.5" customHeight="1">
      <c r="A8" s="10">
        <v>1</v>
      </c>
      <c r="B8" s="10">
        <v>2</v>
      </c>
      <c r="C8" s="10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5" ht="26.25" customHeight="1">
      <c r="A9" s="32" t="s">
        <v>30</v>
      </c>
      <c r="B9" s="3" t="s">
        <v>111</v>
      </c>
      <c r="C9" s="21">
        <f t="shared" ref="C9:H9" si="0">C10+C16+C24+C36+C41+C44+C60+C62+C65+C75+C93</f>
        <v>2230403.6</v>
      </c>
      <c r="D9" s="21">
        <f t="shared" si="0"/>
        <v>2113144</v>
      </c>
      <c r="E9" s="21">
        <f t="shared" si="0"/>
        <v>117259.59999999999</v>
      </c>
      <c r="F9" s="21">
        <f t="shared" si="0"/>
        <v>2480075.98</v>
      </c>
      <c r="G9" s="21">
        <f t="shared" si="0"/>
        <v>2358396.2800000003</v>
      </c>
      <c r="H9" s="21">
        <f t="shared" si="0"/>
        <v>121679.7</v>
      </c>
      <c r="I9" s="17">
        <f t="shared" ref="I9:K11" si="1">F9/C9*100</f>
        <v>111.1940448804871</v>
      </c>
      <c r="J9" s="17">
        <f t="shared" si="1"/>
        <v>111.60603726012049</v>
      </c>
      <c r="K9" s="17">
        <f t="shared" si="1"/>
        <v>103.76949946955303</v>
      </c>
      <c r="L9" s="18">
        <f>F9/F143*100</f>
        <v>49.895249139646161</v>
      </c>
      <c r="M9" s="21">
        <f t="shared" ref="M9:M20" si="2">G9/$F$143*100</f>
        <v>47.447243918960389</v>
      </c>
      <c r="N9" s="21">
        <f t="shared" ref="N9:N20" si="3">H9/$F$143*100</f>
        <v>2.4480052206857805</v>
      </c>
      <c r="O9" s="22"/>
    </row>
    <row r="10" spans="1:15" ht="25.8" customHeight="1">
      <c r="A10" s="32" t="s">
        <v>74</v>
      </c>
      <c r="B10" s="3" t="s">
        <v>79</v>
      </c>
      <c r="C10" s="47">
        <f t="shared" ref="C10:H10" si="4">C11</f>
        <v>1488424.2</v>
      </c>
      <c r="D10" s="47">
        <f t="shared" si="4"/>
        <v>1411179</v>
      </c>
      <c r="E10" s="47">
        <f t="shared" si="4"/>
        <v>77245.2</v>
      </c>
      <c r="F10" s="47">
        <f t="shared" si="4"/>
        <v>1551160.7</v>
      </c>
      <c r="G10" s="47">
        <f t="shared" si="4"/>
        <v>1472381.4</v>
      </c>
      <c r="H10" s="47">
        <f t="shared" si="4"/>
        <v>78779.299999999988</v>
      </c>
      <c r="I10" s="48">
        <f t="shared" si="1"/>
        <v>104.21496103059866</v>
      </c>
      <c r="J10" s="17">
        <f t="shared" si="1"/>
        <v>104.33696930013838</v>
      </c>
      <c r="K10" s="17">
        <f t="shared" si="1"/>
        <v>101.98601337041006</v>
      </c>
      <c r="L10" s="18">
        <f>F10/F143*100</f>
        <v>31.206926806382739</v>
      </c>
      <c r="M10" s="21">
        <f t="shared" si="2"/>
        <v>29.622010524686026</v>
      </c>
      <c r="N10" s="21">
        <f t="shared" si="3"/>
        <v>1.5849162816967108</v>
      </c>
    </row>
    <row r="11" spans="1:15" ht="18" customHeight="1">
      <c r="A11" s="33" t="s">
        <v>31</v>
      </c>
      <c r="B11" s="14" t="s">
        <v>32</v>
      </c>
      <c r="C11" s="27">
        <f>C12+C13+C14+C15</f>
        <v>1488424.2</v>
      </c>
      <c r="D11" s="27">
        <f>D12+D13+D14+D15</f>
        <v>1411179</v>
      </c>
      <c r="E11" s="27">
        <f>E12+E13+E14+E15</f>
        <v>77245.2</v>
      </c>
      <c r="F11" s="27">
        <f t="shared" ref="F11:I11" si="5">F12+F13+F14+F15</f>
        <v>1551160.7</v>
      </c>
      <c r="G11" s="27">
        <f t="shared" si="5"/>
        <v>1472381.4</v>
      </c>
      <c r="H11" s="27">
        <f t="shared" si="5"/>
        <v>78779.299999999988</v>
      </c>
      <c r="I11" s="27">
        <f t="shared" si="5"/>
        <v>483.49717419630497</v>
      </c>
      <c r="J11" s="16">
        <f t="shared" si="1"/>
        <v>104.33696930013838</v>
      </c>
      <c r="K11" s="16">
        <f t="shared" si="1"/>
        <v>101.98601337041006</v>
      </c>
      <c r="L11" s="19">
        <f>F11/F143*100</f>
        <v>31.206926806382739</v>
      </c>
      <c r="M11" s="24">
        <f t="shared" si="2"/>
        <v>29.622010524686026</v>
      </c>
      <c r="N11" s="24">
        <f t="shared" si="3"/>
        <v>1.5849162816967108</v>
      </c>
    </row>
    <row r="12" spans="1:15" ht="81.75" customHeight="1">
      <c r="A12" s="10" t="s">
        <v>89</v>
      </c>
      <c r="B12" s="6" t="s">
        <v>124</v>
      </c>
      <c r="C12" s="25">
        <f t="shared" ref="C12:C15" si="6">D12+E12</f>
        <v>1487247.5</v>
      </c>
      <c r="D12" s="28">
        <v>1410376</v>
      </c>
      <c r="E12" s="28">
        <v>76871.5</v>
      </c>
      <c r="F12" s="28">
        <f t="shared" ref="F12:F15" si="7">G12+H12</f>
        <v>1549895.2999999998</v>
      </c>
      <c r="G12" s="28">
        <v>1471496.9</v>
      </c>
      <c r="H12" s="28">
        <v>78398.399999999994</v>
      </c>
      <c r="I12" s="16">
        <f t="shared" ref="I12:I79" si="8">F12/C12*100</f>
        <v>104.21233184120328</v>
      </c>
      <c r="J12" s="16">
        <f t="shared" ref="J12:J79" si="9">G12/D12*100</f>
        <v>104.33365996018082</v>
      </c>
      <c r="K12" s="16">
        <f t="shared" ref="K12:K16" si="10">H12/E12*100</f>
        <v>101.98630181536718</v>
      </c>
      <c r="L12" s="19">
        <f>F12/F143*100</f>
        <v>31.181468937845452</v>
      </c>
      <c r="M12" s="24">
        <f t="shared" si="2"/>
        <v>29.604215768307629</v>
      </c>
      <c r="N12" s="24">
        <f t="shared" si="3"/>
        <v>1.5772531695378282</v>
      </c>
    </row>
    <row r="13" spans="1:15" ht="127.5" customHeight="1">
      <c r="A13" s="10" t="s">
        <v>270</v>
      </c>
      <c r="B13" s="2" t="s">
        <v>60</v>
      </c>
      <c r="C13" s="25">
        <f t="shared" si="6"/>
        <v>999.3</v>
      </c>
      <c r="D13" s="28">
        <v>762</v>
      </c>
      <c r="E13" s="28">
        <v>237.3</v>
      </c>
      <c r="F13" s="28">
        <f t="shared" si="7"/>
        <v>997.8</v>
      </c>
      <c r="G13" s="28">
        <v>778.8</v>
      </c>
      <c r="H13" s="28">
        <v>219</v>
      </c>
      <c r="I13" s="16">
        <f t="shared" si="8"/>
        <v>99.849894926448513</v>
      </c>
      <c r="J13" s="16">
        <f t="shared" si="9"/>
        <v>102.20472440944881</v>
      </c>
      <c r="K13" s="16">
        <f t="shared" si="10"/>
        <v>92.288242730720611</v>
      </c>
      <c r="L13" s="19">
        <f>F13/F143*100</f>
        <v>2.0074175143432075E-2</v>
      </c>
      <c r="M13" s="24">
        <f t="shared" si="2"/>
        <v>1.566823772469924E-2</v>
      </c>
      <c r="N13" s="24">
        <f t="shared" si="3"/>
        <v>4.405937418732837E-3</v>
      </c>
    </row>
    <row r="14" spans="1:15" ht="57" customHeight="1">
      <c r="A14" s="10" t="s">
        <v>33</v>
      </c>
      <c r="B14" s="2" t="s">
        <v>81</v>
      </c>
      <c r="C14" s="25">
        <f t="shared" si="6"/>
        <v>136.4</v>
      </c>
      <c r="D14" s="28">
        <v>0</v>
      </c>
      <c r="E14" s="28">
        <v>136.4</v>
      </c>
      <c r="F14" s="28">
        <f t="shared" si="7"/>
        <v>218.8</v>
      </c>
      <c r="G14" s="28">
        <v>56.9</v>
      </c>
      <c r="H14" s="28">
        <v>161.9</v>
      </c>
      <c r="I14" s="16">
        <f t="shared" si="8"/>
        <v>160.41055718475073</v>
      </c>
      <c r="J14" s="16" t="e">
        <f t="shared" si="9"/>
        <v>#DIV/0!</v>
      </c>
      <c r="K14" s="16">
        <f t="shared" si="10"/>
        <v>118.69501466275661</v>
      </c>
      <c r="L14" s="19">
        <f>F14/F143*100</f>
        <v>4.4019137315924415E-3</v>
      </c>
      <c r="M14" s="24">
        <f t="shared" si="2"/>
        <v>1.1447389914424585E-3</v>
      </c>
      <c r="N14" s="24">
        <f t="shared" si="3"/>
        <v>3.2571747401499832E-3</v>
      </c>
    </row>
    <row r="15" spans="1:15" ht="127.5" customHeight="1">
      <c r="A15" s="10" t="s">
        <v>34</v>
      </c>
      <c r="B15" s="6" t="s">
        <v>125</v>
      </c>
      <c r="C15" s="25">
        <f t="shared" si="6"/>
        <v>41</v>
      </c>
      <c r="D15" s="28">
        <v>41</v>
      </c>
      <c r="E15" s="28"/>
      <c r="F15" s="28">
        <f t="shared" si="7"/>
        <v>48.8</v>
      </c>
      <c r="G15" s="28">
        <v>48.8</v>
      </c>
      <c r="H15" s="28">
        <v>0</v>
      </c>
      <c r="I15" s="16">
        <f t="shared" si="8"/>
        <v>119.02439024390243</v>
      </c>
      <c r="J15" s="16">
        <f t="shared" si="9"/>
        <v>119.02439024390243</v>
      </c>
      <c r="K15" s="16" t="e">
        <f t="shared" si="10"/>
        <v>#DIV/0!</v>
      </c>
      <c r="L15" s="19">
        <f>F15/F143*100</f>
        <v>9.8177966225644923E-4</v>
      </c>
      <c r="M15" s="24">
        <f t="shared" si="2"/>
        <v>9.8177966225644923E-4</v>
      </c>
      <c r="N15" s="24">
        <f t="shared" si="3"/>
        <v>0</v>
      </c>
    </row>
    <row r="16" spans="1:15" ht="27" customHeight="1">
      <c r="A16" s="32" t="s">
        <v>35</v>
      </c>
      <c r="B16" s="3" t="s">
        <v>36</v>
      </c>
      <c r="C16" s="47">
        <f t="shared" ref="C16:E16" si="11">C17+C22+C23</f>
        <v>43886.400000000001</v>
      </c>
      <c r="D16" s="47">
        <f t="shared" si="11"/>
        <v>43793</v>
      </c>
      <c r="E16" s="47">
        <f t="shared" si="11"/>
        <v>93.4</v>
      </c>
      <c r="F16" s="26">
        <f t="shared" ref="F16:H16" si="12">F17+F22+F23</f>
        <v>44334.1</v>
      </c>
      <c r="G16" s="26">
        <f t="shared" si="12"/>
        <v>44252.3</v>
      </c>
      <c r="H16" s="26">
        <f t="shared" si="12"/>
        <v>81.8</v>
      </c>
      <c r="I16" s="17">
        <f t="shared" si="8"/>
        <v>101.02013379999271</v>
      </c>
      <c r="J16" s="17">
        <f t="shared" si="9"/>
        <v>101.04879775306557</v>
      </c>
      <c r="K16" s="17">
        <f t="shared" si="10"/>
        <v>87.580299785867226</v>
      </c>
      <c r="L16" s="20">
        <f>F16/F143*100</f>
        <v>0.89193274025499281</v>
      </c>
      <c r="M16" s="21">
        <f t="shared" si="2"/>
        <v>0.89028705221457127</v>
      </c>
      <c r="N16" s="21">
        <f t="shared" si="3"/>
        <v>1.6456880404216714E-3</v>
      </c>
    </row>
    <row r="17" spans="1:14" ht="42" customHeight="1">
      <c r="A17" s="33" t="s">
        <v>82</v>
      </c>
      <c r="B17" s="14" t="s">
        <v>112</v>
      </c>
      <c r="C17" s="27">
        <f>C18+C19+C20+C21</f>
        <v>34245</v>
      </c>
      <c r="D17" s="27">
        <f>D18+D19+D20+D21</f>
        <v>34245</v>
      </c>
      <c r="E17" s="27"/>
      <c r="F17" s="27">
        <f>F18+F19+F20+F21</f>
        <v>34040.800000000003</v>
      </c>
      <c r="G17" s="27">
        <f>G18+G19+G20+G21</f>
        <v>34040.800000000003</v>
      </c>
      <c r="H17" s="27"/>
      <c r="I17" s="16">
        <f t="shared" si="8"/>
        <v>99.403708570594247</v>
      </c>
      <c r="J17" s="16">
        <f t="shared" si="9"/>
        <v>99.403708570594247</v>
      </c>
      <c r="K17" s="16"/>
      <c r="L17" s="19">
        <f>F17/F143*100</f>
        <v>0.68484764604383908</v>
      </c>
      <c r="M17" s="24">
        <f t="shared" si="2"/>
        <v>0.68484764604383908</v>
      </c>
      <c r="N17" s="24">
        <f t="shared" si="3"/>
        <v>0</v>
      </c>
    </row>
    <row r="18" spans="1:14" ht="51" customHeight="1">
      <c r="A18" s="10" t="s">
        <v>212</v>
      </c>
      <c r="B18" s="2" t="s">
        <v>113</v>
      </c>
      <c r="C18" s="25">
        <f t="shared" ref="C18:C23" si="13">D18+E18</f>
        <v>28109</v>
      </c>
      <c r="D18" s="28">
        <v>28109</v>
      </c>
      <c r="E18" s="28"/>
      <c r="F18" s="28">
        <f t="shared" ref="F18:F23" si="14">G18+H18</f>
        <v>28183.9</v>
      </c>
      <c r="G18" s="28">
        <v>28183.9</v>
      </c>
      <c r="H18" s="28"/>
      <c r="I18" s="16">
        <f t="shared" si="8"/>
        <v>100.26646269877975</v>
      </c>
      <c r="J18" s="16">
        <f t="shared" si="9"/>
        <v>100.26646269877975</v>
      </c>
      <c r="K18" s="16"/>
      <c r="L18" s="19">
        <f>F18/F143*100</f>
        <v>0.56701597998093334</v>
      </c>
      <c r="M18" s="24">
        <f t="shared" si="2"/>
        <v>0.56701597998093334</v>
      </c>
      <c r="N18" s="24">
        <f t="shared" si="3"/>
        <v>0</v>
      </c>
    </row>
    <row r="19" spans="1:14" ht="64.5" customHeight="1">
      <c r="A19" s="10" t="s">
        <v>213</v>
      </c>
      <c r="B19" s="2" t="s">
        <v>114</v>
      </c>
      <c r="C19" s="25">
        <f t="shared" si="13"/>
        <v>4272</v>
      </c>
      <c r="D19" s="28">
        <v>4272</v>
      </c>
      <c r="E19" s="28"/>
      <c r="F19" s="28">
        <f t="shared" si="14"/>
        <v>3866</v>
      </c>
      <c r="G19" s="28">
        <v>3866</v>
      </c>
      <c r="H19" s="28"/>
      <c r="I19" s="16">
        <f t="shared" si="8"/>
        <v>90.49625468164794</v>
      </c>
      <c r="J19" s="16">
        <f t="shared" si="9"/>
        <v>90.49625468164794</v>
      </c>
      <c r="K19" s="16"/>
      <c r="L19" s="19">
        <f>F19/F143*100</f>
        <v>7.7777872423840849E-2</v>
      </c>
      <c r="M19" s="24">
        <f t="shared" si="2"/>
        <v>7.7777872423840849E-2</v>
      </c>
      <c r="N19" s="24">
        <f t="shared" si="3"/>
        <v>0</v>
      </c>
    </row>
    <row r="20" spans="1:14" ht="52.5" customHeight="1">
      <c r="A20" s="10" t="s">
        <v>214</v>
      </c>
      <c r="B20" s="2" t="s">
        <v>215</v>
      </c>
      <c r="C20" s="25">
        <f t="shared" si="13"/>
        <v>180</v>
      </c>
      <c r="D20" s="28">
        <v>180</v>
      </c>
      <c r="E20" s="28"/>
      <c r="F20" s="28">
        <f t="shared" si="14"/>
        <v>194.5</v>
      </c>
      <c r="G20" s="28">
        <v>194.5</v>
      </c>
      <c r="H20" s="28"/>
      <c r="I20" s="16">
        <f t="shared" si="8"/>
        <v>108.05555555555554</v>
      </c>
      <c r="J20" s="16">
        <f t="shared" si="9"/>
        <v>108.05555555555554</v>
      </c>
      <c r="K20" s="16"/>
      <c r="L20" s="19">
        <f>F20/F143*100</f>
        <v>3.9130357440344144E-3</v>
      </c>
      <c r="M20" s="24">
        <f t="shared" si="2"/>
        <v>3.9130357440344144E-3</v>
      </c>
      <c r="N20" s="24">
        <f t="shared" si="3"/>
        <v>0</v>
      </c>
    </row>
    <row r="21" spans="1:14" ht="42" customHeight="1">
      <c r="A21" s="10" t="s">
        <v>216</v>
      </c>
      <c r="B21" s="2" t="s">
        <v>217</v>
      </c>
      <c r="C21" s="25">
        <f t="shared" si="13"/>
        <v>1684</v>
      </c>
      <c r="D21" s="28">
        <v>1684</v>
      </c>
      <c r="E21" s="28"/>
      <c r="F21" s="28">
        <f t="shared" si="14"/>
        <v>1796.4</v>
      </c>
      <c r="G21" s="28">
        <v>1796.4</v>
      </c>
      <c r="H21" s="28"/>
      <c r="I21" s="16">
        <f t="shared" si="8"/>
        <v>106.67458432304038</v>
      </c>
      <c r="J21" s="16">
        <f t="shared" ref="J21" si="15">G21/D21*100</f>
        <v>106.67458432304038</v>
      </c>
      <c r="K21" s="16"/>
      <c r="L21" s="19"/>
      <c r="M21" s="24">
        <f t="shared" ref="M21" si="16">G21/$F$143*100</f>
        <v>3.6140757895030448E-2</v>
      </c>
      <c r="N21" s="24">
        <f t="shared" ref="N21" si="17">H21/$F$143*100</f>
        <v>0</v>
      </c>
    </row>
    <row r="22" spans="1:14" ht="25.5" customHeight="1">
      <c r="A22" s="33" t="s">
        <v>218</v>
      </c>
      <c r="B22" s="14" t="s">
        <v>37</v>
      </c>
      <c r="C22" s="19">
        <f t="shared" si="13"/>
        <v>9466</v>
      </c>
      <c r="D22" s="24">
        <v>9466</v>
      </c>
      <c r="E22" s="24"/>
      <c r="F22" s="24">
        <f t="shared" si="14"/>
        <v>10126.200000000001</v>
      </c>
      <c r="G22" s="24">
        <v>10126.200000000001</v>
      </c>
      <c r="H22" s="24"/>
      <c r="I22" s="16">
        <f t="shared" si="8"/>
        <v>106.97443481935349</v>
      </c>
      <c r="J22" s="16">
        <f t="shared" si="9"/>
        <v>106.97443481935349</v>
      </c>
      <c r="K22" s="16"/>
      <c r="L22" s="19">
        <f>F22/F143*100</f>
        <v>0.20372330360535368</v>
      </c>
      <c r="M22" s="24">
        <f t="shared" ref="M22:M35" si="18">G22/$F$143*100</f>
        <v>0.20372330360535368</v>
      </c>
      <c r="N22" s="24">
        <f t="shared" ref="N22:N35" si="19">H22/$F$143*100</f>
        <v>0</v>
      </c>
    </row>
    <row r="23" spans="1:14" ht="21.75" customHeight="1">
      <c r="A23" s="33" t="s">
        <v>219</v>
      </c>
      <c r="B23" s="14" t="s">
        <v>115</v>
      </c>
      <c r="C23" s="19">
        <f t="shared" si="13"/>
        <v>175.4</v>
      </c>
      <c r="D23" s="24">
        <v>82</v>
      </c>
      <c r="E23" s="24">
        <v>93.4</v>
      </c>
      <c r="F23" s="24">
        <f t="shared" si="14"/>
        <v>167.1</v>
      </c>
      <c r="G23" s="24">
        <v>85.3</v>
      </c>
      <c r="H23" s="24">
        <v>81.8</v>
      </c>
      <c r="I23" s="16">
        <f t="shared" si="8"/>
        <v>95.267958950969216</v>
      </c>
      <c r="J23" s="16">
        <f t="shared" si="9"/>
        <v>104.02439024390245</v>
      </c>
      <c r="K23" s="16">
        <f>H23/E23*100</f>
        <v>87.580299785867226</v>
      </c>
      <c r="L23" s="19">
        <f>F23/F143*100</f>
        <v>3.3617906058002597E-3</v>
      </c>
      <c r="M23" s="24">
        <f t="shared" si="18"/>
        <v>1.7161025653785889E-3</v>
      </c>
      <c r="N23" s="24">
        <f t="shared" si="19"/>
        <v>1.6456880404216714E-3</v>
      </c>
    </row>
    <row r="24" spans="1:14" ht="18" customHeight="1">
      <c r="A24" s="32" t="s">
        <v>38</v>
      </c>
      <c r="B24" s="3" t="s">
        <v>39</v>
      </c>
      <c r="C24" s="47">
        <f t="shared" ref="C24:E24" si="20">C25+C28+C31</f>
        <v>70171.5</v>
      </c>
      <c r="D24" s="26">
        <f t="shared" si="20"/>
        <v>56440</v>
      </c>
      <c r="E24" s="26">
        <f t="shared" si="20"/>
        <v>13731.5</v>
      </c>
      <c r="F24" s="26">
        <f t="shared" ref="F24:H24" si="21">F25+F28+F31</f>
        <v>72678.599999999991</v>
      </c>
      <c r="G24" s="26">
        <f t="shared" si="21"/>
        <v>59727.399999999994</v>
      </c>
      <c r="H24" s="26">
        <f t="shared" si="21"/>
        <v>12951.2</v>
      </c>
      <c r="I24" s="17">
        <f t="shared" si="8"/>
        <v>103.5728180244116</v>
      </c>
      <c r="J24" s="17">
        <f t="shared" si="9"/>
        <v>105.82459248759744</v>
      </c>
      <c r="K24" s="17">
        <f>H24/E24*100</f>
        <v>94.317445290026598</v>
      </c>
      <c r="L24" s="20">
        <f>F24/F143*100</f>
        <v>1.4621797410096635</v>
      </c>
      <c r="M24" s="21">
        <f t="shared" si="18"/>
        <v>1.2016218565462264</v>
      </c>
      <c r="N24" s="21">
        <f t="shared" si="19"/>
        <v>0.26055788446343708</v>
      </c>
    </row>
    <row r="25" spans="1:14" ht="21.75" customHeight="1">
      <c r="A25" s="10" t="s">
        <v>65</v>
      </c>
      <c r="B25" s="14" t="s">
        <v>40</v>
      </c>
      <c r="C25" s="27">
        <f t="shared" ref="C25:E25" si="22">C26+C27</f>
        <v>7432.5</v>
      </c>
      <c r="D25" s="27">
        <f t="shared" si="22"/>
        <v>331</v>
      </c>
      <c r="E25" s="27">
        <f t="shared" si="22"/>
        <v>7101.5</v>
      </c>
      <c r="F25" s="27">
        <f t="shared" ref="F25:H25" si="23">F26+F27</f>
        <v>6374</v>
      </c>
      <c r="G25" s="27">
        <f t="shared" si="23"/>
        <v>352</v>
      </c>
      <c r="H25" s="27">
        <f t="shared" si="23"/>
        <v>6022</v>
      </c>
      <c r="I25" s="16">
        <f t="shared" si="8"/>
        <v>85.758493104608135</v>
      </c>
      <c r="J25" s="16">
        <f t="shared" si="9"/>
        <v>106.34441087613294</v>
      </c>
      <c r="K25" s="16">
        <f>H25/E25*100</f>
        <v>84.798986129690917</v>
      </c>
      <c r="L25" s="19">
        <f>F25/F143*100</f>
        <v>0.12823490916439773</v>
      </c>
      <c r="M25" s="24">
        <f t="shared" si="18"/>
        <v>7.0816893670956997E-3</v>
      </c>
      <c r="N25" s="24">
        <f t="shared" si="19"/>
        <v>0.12115321979730201</v>
      </c>
    </row>
    <row r="26" spans="1:14" ht="66.75" customHeight="1">
      <c r="A26" s="10" t="s">
        <v>76</v>
      </c>
      <c r="B26" s="2" t="s">
        <v>85</v>
      </c>
      <c r="C26" s="25">
        <f>D26+E26</f>
        <v>331</v>
      </c>
      <c r="D26" s="28">
        <v>331</v>
      </c>
      <c r="E26" s="28"/>
      <c r="F26" s="28">
        <f>G26+H26</f>
        <v>352</v>
      </c>
      <c r="G26" s="28">
        <v>352</v>
      </c>
      <c r="H26" s="28"/>
      <c r="I26" s="16">
        <f t="shared" si="8"/>
        <v>106.34441087613294</v>
      </c>
      <c r="J26" s="16">
        <f t="shared" si="9"/>
        <v>106.34441087613294</v>
      </c>
      <c r="K26" s="16"/>
      <c r="L26" s="19">
        <f>F26/F143*100</f>
        <v>7.0816893670956997E-3</v>
      </c>
      <c r="M26" s="24">
        <f t="shared" si="18"/>
        <v>7.0816893670956997E-3</v>
      </c>
      <c r="N26" s="24">
        <f t="shared" si="19"/>
        <v>0</v>
      </c>
    </row>
    <row r="27" spans="1:14" ht="66.75" customHeight="1">
      <c r="A27" s="10" t="s">
        <v>169</v>
      </c>
      <c r="B27" s="2" t="s">
        <v>85</v>
      </c>
      <c r="C27" s="25">
        <f>D27+E27</f>
        <v>7101.5</v>
      </c>
      <c r="D27" s="28"/>
      <c r="E27" s="28">
        <v>7101.5</v>
      </c>
      <c r="F27" s="28">
        <f>G27+H27</f>
        <v>6022</v>
      </c>
      <c r="G27" s="28"/>
      <c r="H27" s="28">
        <v>6022</v>
      </c>
      <c r="I27" s="16">
        <f t="shared" si="8"/>
        <v>84.798986129690917</v>
      </c>
      <c r="J27" s="16"/>
      <c r="K27" s="16">
        <f>H27/E27*100</f>
        <v>84.798986129690917</v>
      </c>
      <c r="L27" s="19">
        <f>F27/F143*100</f>
        <v>0.12115321979730201</v>
      </c>
      <c r="M27" s="24">
        <f t="shared" si="18"/>
        <v>0</v>
      </c>
      <c r="N27" s="24">
        <f t="shared" si="19"/>
        <v>0.12115321979730201</v>
      </c>
    </row>
    <row r="28" spans="1:14" ht="17.100000000000001" customHeight="1">
      <c r="A28" s="33" t="s">
        <v>62</v>
      </c>
      <c r="B28" s="14" t="s">
        <v>61</v>
      </c>
      <c r="C28" s="19">
        <f>D28+E28</f>
        <v>55401</v>
      </c>
      <c r="D28" s="27">
        <f>D29+D30</f>
        <v>55401</v>
      </c>
      <c r="E28" s="27"/>
      <c r="F28" s="24">
        <f>G28+H28</f>
        <v>58494.2</v>
      </c>
      <c r="G28" s="27">
        <f>G29+G30</f>
        <v>58494.2</v>
      </c>
      <c r="H28" s="27"/>
      <c r="I28" s="16">
        <f t="shared" si="8"/>
        <v>105.58329272034801</v>
      </c>
      <c r="J28" s="16">
        <f t="shared" si="9"/>
        <v>105.58329272034801</v>
      </c>
      <c r="K28" s="16"/>
      <c r="L28" s="19">
        <f>F28/F143*100</f>
        <v>1.1768118016385491</v>
      </c>
      <c r="M28" s="24">
        <f t="shared" si="18"/>
        <v>1.1768118016385491</v>
      </c>
      <c r="N28" s="24">
        <f t="shared" si="19"/>
        <v>0</v>
      </c>
    </row>
    <row r="29" spans="1:14" ht="17.100000000000001" customHeight="1">
      <c r="A29" s="10" t="s">
        <v>70</v>
      </c>
      <c r="B29" s="2" t="s">
        <v>68</v>
      </c>
      <c r="C29" s="25">
        <f>D29+E29</f>
        <v>35914</v>
      </c>
      <c r="D29" s="28">
        <v>35914</v>
      </c>
      <c r="E29" s="28"/>
      <c r="F29" s="28">
        <f>G29+H29</f>
        <v>36562.199999999997</v>
      </c>
      <c r="G29" s="28">
        <v>36562.199999999997</v>
      </c>
      <c r="H29" s="28"/>
      <c r="I29" s="16">
        <f t="shared" si="8"/>
        <v>101.80486718271426</v>
      </c>
      <c r="J29" s="16">
        <f t="shared" si="9"/>
        <v>101.80486718271426</v>
      </c>
      <c r="K29" s="16"/>
      <c r="L29" s="19">
        <f>F29/F143*100</f>
        <v>0.73557426982280227</v>
      </c>
      <c r="M29" s="24">
        <f t="shared" si="18"/>
        <v>0.73557426982280227</v>
      </c>
      <c r="N29" s="24">
        <f t="shared" si="19"/>
        <v>0</v>
      </c>
    </row>
    <row r="30" spans="1:14" ht="16.5" customHeight="1">
      <c r="A30" s="10" t="s">
        <v>71</v>
      </c>
      <c r="B30" s="2" t="s">
        <v>69</v>
      </c>
      <c r="C30" s="25">
        <f>D30+E30</f>
        <v>19487</v>
      </c>
      <c r="D30" s="28">
        <v>19487</v>
      </c>
      <c r="E30" s="28"/>
      <c r="F30" s="28">
        <f>G30+H30</f>
        <v>21932</v>
      </c>
      <c r="G30" s="28">
        <v>21932</v>
      </c>
      <c r="H30" s="28"/>
      <c r="I30" s="16">
        <f t="shared" si="8"/>
        <v>112.54682608918768</v>
      </c>
      <c r="J30" s="16">
        <f t="shared" si="9"/>
        <v>112.54682608918768</v>
      </c>
      <c r="K30" s="16"/>
      <c r="L30" s="19">
        <f>F30/F143*100</f>
        <v>0.44123753181574688</v>
      </c>
      <c r="M30" s="24">
        <f t="shared" si="18"/>
        <v>0.44123753181574688</v>
      </c>
      <c r="N30" s="24">
        <f t="shared" si="19"/>
        <v>0</v>
      </c>
    </row>
    <row r="31" spans="1:14" ht="17.100000000000001" customHeight="1">
      <c r="A31" s="33" t="s">
        <v>63</v>
      </c>
      <c r="B31" s="14" t="s">
        <v>41</v>
      </c>
      <c r="C31" s="27">
        <f t="shared" ref="C31:E31" si="24">SUM(C32:C35)</f>
        <v>7338</v>
      </c>
      <c r="D31" s="27">
        <f t="shared" si="24"/>
        <v>708</v>
      </c>
      <c r="E31" s="27">
        <f t="shared" si="24"/>
        <v>6630</v>
      </c>
      <c r="F31" s="27">
        <f t="shared" ref="F31:H31" si="25">SUM(F32:F35)</f>
        <v>7810.4</v>
      </c>
      <c r="G31" s="27">
        <f t="shared" si="25"/>
        <v>881.2</v>
      </c>
      <c r="H31" s="27">
        <f t="shared" si="25"/>
        <v>6929.2</v>
      </c>
      <c r="I31" s="16">
        <f t="shared" si="8"/>
        <v>106.43772144998638</v>
      </c>
      <c r="J31" s="16">
        <f t="shared" si="9"/>
        <v>124.46327683615819</v>
      </c>
      <c r="K31" s="16">
        <f>H31/E31*100</f>
        <v>104.51282051282051</v>
      </c>
      <c r="L31" s="19">
        <f>F31/F143*100</f>
        <v>0.15713303020671662</v>
      </c>
      <c r="M31" s="24">
        <f t="shared" si="18"/>
        <v>1.7728365540581624E-2</v>
      </c>
      <c r="N31" s="24">
        <f t="shared" si="19"/>
        <v>0.13940466466613502</v>
      </c>
    </row>
    <row r="32" spans="1:14" ht="91.5" customHeight="1">
      <c r="A32" s="10" t="s">
        <v>66</v>
      </c>
      <c r="B32" s="2" t="s">
        <v>86</v>
      </c>
      <c r="C32" s="25">
        <f>D32</f>
        <v>427</v>
      </c>
      <c r="D32" s="28">
        <v>427</v>
      </c>
      <c r="E32" s="28"/>
      <c r="F32" s="28">
        <f>G32</f>
        <v>718.9</v>
      </c>
      <c r="G32" s="28">
        <v>718.9</v>
      </c>
      <c r="H32" s="28"/>
      <c r="I32" s="16">
        <f t="shared" si="8"/>
        <v>168.36065573770492</v>
      </c>
      <c r="J32" s="16">
        <f t="shared" si="9"/>
        <v>168.36065573770492</v>
      </c>
      <c r="K32" s="16"/>
      <c r="L32" s="19">
        <f>F32/F143*100</f>
        <v>1.446314342615085E-2</v>
      </c>
      <c r="M32" s="24">
        <f t="shared" si="18"/>
        <v>1.446314342615085E-2</v>
      </c>
      <c r="N32" s="24">
        <f t="shared" si="19"/>
        <v>0</v>
      </c>
    </row>
    <row r="33" spans="1:14" ht="78.75" customHeight="1">
      <c r="A33" s="10" t="s">
        <v>170</v>
      </c>
      <c r="B33" s="2" t="s">
        <v>176</v>
      </c>
      <c r="C33" s="25">
        <f>E33</f>
        <v>604.1</v>
      </c>
      <c r="D33" s="28"/>
      <c r="E33" s="28">
        <v>604.1</v>
      </c>
      <c r="F33" s="28">
        <f>H33</f>
        <v>647.9</v>
      </c>
      <c r="G33" s="28"/>
      <c r="H33" s="28">
        <v>647.9</v>
      </c>
      <c r="I33" s="16">
        <f t="shared" si="8"/>
        <v>107.25045522264524</v>
      </c>
      <c r="J33" s="16"/>
      <c r="K33" s="16">
        <f>H33/E33*100</f>
        <v>107.25045522264524</v>
      </c>
      <c r="L33" s="19">
        <f>F33/F143*100</f>
        <v>1.3034734491310524E-2</v>
      </c>
      <c r="M33" s="24">
        <f t="shared" si="18"/>
        <v>0</v>
      </c>
      <c r="N33" s="24">
        <f t="shared" si="19"/>
        <v>1.3034734491310524E-2</v>
      </c>
    </row>
    <row r="34" spans="1:14" ht="90.75" customHeight="1">
      <c r="A34" s="10" t="s">
        <v>67</v>
      </c>
      <c r="B34" s="2" t="s">
        <v>88</v>
      </c>
      <c r="C34" s="25">
        <f>D34</f>
        <v>281</v>
      </c>
      <c r="D34" s="28">
        <v>281</v>
      </c>
      <c r="E34" s="28"/>
      <c r="F34" s="28">
        <f>G34</f>
        <v>162.30000000000001</v>
      </c>
      <c r="G34" s="28">
        <v>162.30000000000001</v>
      </c>
      <c r="H34" s="28"/>
      <c r="I34" s="16">
        <f t="shared" si="8"/>
        <v>57.758007117437728</v>
      </c>
      <c r="J34" s="16">
        <f t="shared" si="9"/>
        <v>57.758007117437728</v>
      </c>
      <c r="K34" s="16"/>
      <c r="L34" s="19">
        <f>F34/F143*100</f>
        <v>3.2652221144307734E-3</v>
      </c>
      <c r="M34" s="24">
        <f t="shared" si="18"/>
        <v>3.2652221144307734E-3</v>
      </c>
      <c r="N34" s="24">
        <f t="shared" si="19"/>
        <v>0</v>
      </c>
    </row>
    <row r="35" spans="1:14" ht="81.75" customHeight="1">
      <c r="A35" s="10" t="s">
        <v>171</v>
      </c>
      <c r="B35" s="2" t="s">
        <v>198</v>
      </c>
      <c r="C35" s="25">
        <f>E35</f>
        <v>6025.9</v>
      </c>
      <c r="D35" s="28"/>
      <c r="E35" s="28">
        <v>6025.9</v>
      </c>
      <c r="F35" s="28">
        <f>H35</f>
        <v>6281.3</v>
      </c>
      <c r="G35" s="28"/>
      <c r="H35" s="28">
        <v>6281.3</v>
      </c>
      <c r="I35" s="16">
        <f t="shared" si="8"/>
        <v>104.23837103171311</v>
      </c>
      <c r="J35" s="16"/>
      <c r="K35" s="16">
        <f>H35/E35*100</f>
        <v>104.23837103171311</v>
      </c>
      <c r="L35" s="19">
        <f>F35/F143*100</f>
        <v>0.12636993017482451</v>
      </c>
      <c r="M35" s="24">
        <f t="shared" si="18"/>
        <v>0</v>
      </c>
      <c r="N35" s="24">
        <f t="shared" si="19"/>
        <v>0.12636993017482451</v>
      </c>
    </row>
    <row r="36" spans="1:14" ht="19.5" customHeight="1">
      <c r="A36" s="32" t="s">
        <v>42</v>
      </c>
      <c r="B36" s="3" t="s">
        <v>155</v>
      </c>
      <c r="C36" s="48">
        <f>C37+C38+C39+C40</f>
        <v>3190.1</v>
      </c>
      <c r="D36" s="47">
        <f t="shared" ref="D36:N36" si="26">D37+D38+D39+D40</f>
        <v>3066</v>
      </c>
      <c r="E36" s="47">
        <f t="shared" si="26"/>
        <v>124.1</v>
      </c>
      <c r="F36" s="47">
        <f t="shared" si="26"/>
        <v>2762.9</v>
      </c>
      <c r="G36" s="47">
        <f t="shared" si="26"/>
        <v>2628.9</v>
      </c>
      <c r="H36" s="47">
        <f t="shared" si="26"/>
        <v>134</v>
      </c>
      <c r="I36" s="48">
        <f t="shared" si="26"/>
        <v>678.2595671664883</v>
      </c>
      <c r="J36" s="48">
        <f t="shared" si="26"/>
        <v>570.28212961612564</v>
      </c>
      <c r="K36" s="48">
        <f t="shared" si="26"/>
        <v>107.97743755036262</v>
      </c>
      <c r="L36" s="48">
        <f t="shared" si="26"/>
        <v>5.5585226000990653E-2</v>
      </c>
      <c r="M36" s="48">
        <f t="shared" si="26"/>
        <v>5.2889355616925815E-2</v>
      </c>
      <c r="N36" s="48">
        <f t="shared" si="26"/>
        <v>2.6958703840648406E-3</v>
      </c>
    </row>
    <row r="37" spans="1:14" ht="68.25" customHeight="1">
      <c r="A37" s="10" t="s">
        <v>43</v>
      </c>
      <c r="B37" s="2" t="s">
        <v>156</v>
      </c>
      <c r="C37" s="25">
        <f>D37+E37</f>
        <v>1554</v>
      </c>
      <c r="D37" s="28">
        <v>1554</v>
      </c>
      <c r="E37" s="28"/>
      <c r="F37" s="28">
        <f>G37+H37</f>
        <v>1634.9</v>
      </c>
      <c r="G37" s="28">
        <v>1634.9</v>
      </c>
      <c r="H37" s="28"/>
      <c r="I37" s="16">
        <f t="shared" si="8"/>
        <v>105.20592020592021</v>
      </c>
      <c r="J37" s="16">
        <f t="shared" si="9"/>
        <v>105.20592020592021</v>
      </c>
      <c r="K37" s="16"/>
      <c r="L37" s="19">
        <f>F37/F143*100</f>
        <v>3.2891630529161255E-2</v>
      </c>
      <c r="M37" s="24">
        <f>G37/$F$143*100</f>
        <v>3.2891630529161255E-2</v>
      </c>
      <c r="N37" s="24">
        <f>H37/$F$143*100</f>
        <v>0</v>
      </c>
    </row>
    <row r="38" spans="1:14" ht="104.25" customHeight="1">
      <c r="A38" s="10" t="s">
        <v>172</v>
      </c>
      <c r="B38" s="2" t="s">
        <v>173</v>
      </c>
      <c r="C38" s="28">
        <f>D38+E38</f>
        <v>124.1</v>
      </c>
      <c r="D38" s="28"/>
      <c r="E38" s="28">
        <v>124.1</v>
      </c>
      <c r="F38" s="28">
        <f>G38+H38</f>
        <v>134</v>
      </c>
      <c r="G38" s="28"/>
      <c r="H38" s="28">
        <v>134</v>
      </c>
      <c r="I38" s="16">
        <f t="shared" si="8"/>
        <v>107.97743755036262</v>
      </c>
      <c r="J38" s="16"/>
      <c r="K38" s="16">
        <f>H38/E38*100</f>
        <v>107.97743755036262</v>
      </c>
      <c r="L38" s="19">
        <f>F38/F143*100</f>
        <v>2.6958703840648406E-3</v>
      </c>
      <c r="M38" s="24">
        <f>G38/$F$143*100</f>
        <v>0</v>
      </c>
      <c r="N38" s="24">
        <f>H38/$F$143*100</f>
        <v>2.6958703840648406E-3</v>
      </c>
    </row>
    <row r="39" spans="1:14" ht="104.25" customHeight="1">
      <c r="A39" s="10" t="s">
        <v>220</v>
      </c>
      <c r="B39" s="36" t="s">
        <v>221</v>
      </c>
      <c r="C39" s="25">
        <f t="shared" ref="C39:C40" si="27">D39+E39</f>
        <v>1509</v>
      </c>
      <c r="D39" s="28">
        <v>1509</v>
      </c>
      <c r="E39" s="28"/>
      <c r="F39" s="28">
        <f t="shared" ref="F39:F40" si="28">G39+H39</f>
        <v>982</v>
      </c>
      <c r="G39" s="28">
        <v>982</v>
      </c>
      <c r="H39" s="28"/>
      <c r="I39" s="16">
        <f t="shared" si="8"/>
        <v>65.076209410205436</v>
      </c>
      <c r="J39" s="16">
        <f t="shared" si="9"/>
        <v>65.076209410205436</v>
      </c>
      <c r="K39" s="16"/>
      <c r="L39" s="19">
        <f>F39/F143*100</f>
        <v>1.9756303859340848E-2</v>
      </c>
      <c r="M39" s="24">
        <f t="shared" ref="M39" si="29">G39/$F$143*100</f>
        <v>1.9756303859340848E-2</v>
      </c>
      <c r="N39" s="24">
        <f t="shared" ref="N39" si="30">H39/$F$143*100</f>
        <v>0</v>
      </c>
    </row>
    <row r="40" spans="1:14" ht="44.25" customHeight="1">
      <c r="A40" s="10" t="s">
        <v>222</v>
      </c>
      <c r="B40" s="2" t="s">
        <v>223</v>
      </c>
      <c r="C40" s="25">
        <f t="shared" si="27"/>
        <v>3</v>
      </c>
      <c r="D40" s="28">
        <v>3</v>
      </c>
      <c r="E40" s="28"/>
      <c r="F40" s="28">
        <f t="shared" si="28"/>
        <v>12</v>
      </c>
      <c r="G40" s="28">
        <v>12</v>
      </c>
      <c r="H40" s="28"/>
      <c r="I40" s="16">
        <f t="shared" si="8"/>
        <v>400</v>
      </c>
      <c r="J40" s="16">
        <f t="shared" si="9"/>
        <v>400</v>
      </c>
      <c r="K40" s="16"/>
      <c r="L40" s="19">
        <f>F40/F143*100</f>
        <v>2.4142122842371708E-4</v>
      </c>
      <c r="M40" s="24">
        <f t="shared" ref="M40:M57" si="31">G40/$F$143*100</f>
        <v>2.4142122842371708E-4</v>
      </c>
      <c r="N40" s="24">
        <f t="shared" ref="N40:N57" si="32">H40/$F$143*100</f>
        <v>0</v>
      </c>
    </row>
    <row r="41" spans="1:14" ht="66.75" customHeight="1">
      <c r="A41" s="32" t="s">
        <v>118</v>
      </c>
      <c r="B41" s="3" t="s">
        <v>119</v>
      </c>
      <c r="C41" s="48">
        <f t="shared" ref="C41:H41" si="33">SUM(C42:C43)</f>
        <v>62</v>
      </c>
      <c r="D41" s="47">
        <f t="shared" si="33"/>
        <v>62</v>
      </c>
      <c r="E41" s="47">
        <f t="shared" si="33"/>
        <v>0</v>
      </c>
      <c r="F41" s="47">
        <f t="shared" si="33"/>
        <v>62.28</v>
      </c>
      <c r="G41" s="47">
        <f t="shared" si="33"/>
        <v>62.28</v>
      </c>
      <c r="H41" s="47">
        <f t="shared" si="33"/>
        <v>0</v>
      </c>
      <c r="I41" s="48">
        <f t="shared" si="8"/>
        <v>100.45161290322582</v>
      </c>
      <c r="J41" s="48">
        <f t="shared" si="9"/>
        <v>100.45161290322582</v>
      </c>
      <c r="K41" s="48"/>
      <c r="L41" s="48">
        <f>F41/F143*100</f>
        <v>1.2529761755190917E-3</v>
      </c>
      <c r="M41" s="47">
        <f t="shared" si="31"/>
        <v>1.2529761755190917E-3</v>
      </c>
      <c r="N41" s="21">
        <f t="shared" si="32"/>
        <v>0</v>
      </c>
    </row>
    <row r="42" spans="1:14" ht="52.5" customHeight="1">
      <c r="A42" s="10" t="s">
        <v>120</v>
      </c>
      <c r="B42" s="6" t="s">
        <v>121</v>
      </c>
      <c r="C42" s="28">
        <f>D42+E42</f>
        <v>62</v>
      </c>
      <c r="D42" s="28">
        <v>62</v>
      </c>
      <c r="E42" s="28"/>
      <c r="F42" s="28">
        <f>G42+H42</f>
        <v>62.2</v>
      </c>
      <c r="G42" s="28">
        <v>62.2</v>
      </c>
      <c r="H42" s="28"/>
      <c r="I42" s="27"/>
      <c r="J42" s="16"/>
      <c r="K42" s="16"/>
      <c r="L42" s="19">
        <f>F42/F143*100</f>
        <v>1.2513667006629336E-3</v>
      </c>
      <c r="M42" s="24">
        <f t="shared" si="31"/>
        <v>1.2513667006629336E-3</v>
      </c>
      <c r="N42" s="24">
        <f t="shared" si="32"/>
        <v>0</v>
      </c>
    </row>
    <row r="43" spans="1:14" ht="93" customHeight="1">
      <c r="A43" s="10" t="s">
        <v>261</v>
      </c>
      <c r="B43" s="2" t="s">
        <v>262</v>
      </c>
      <c r="C43" s="25">
        <f>D43+E43</f>
        <v>0</v>
      </c>
      <c r="D43" s="28"/>
      <c r="E43" s="28"/>
      <c r="F43" s="28">
        <f>G43+H43</f>
        <v>0.08</v>
      </c>
      <c r="G43" s="28">
        <v>0.08</v>
      </c>
      <c r="H43" s="28"/>
      <c r="I43" s="16"/>
      <c r="J43" s="16"/>
      <c r="K43" s="16"/>
      <c r="L43" s="19">
        <f>F43/F143*100</f>
        <v>1.6094748561581138E-6</v>
      </c>
      <c r="M43" s="24">
        <f t="shared" si="31"/>
        <v>1.6094748561581138E-6</v>
      </c>
      <c r="N43" s="24">
        <f t="shared" si="32"/>
        <v>0</v>
      </c>
    </row>
    <row r="44" spans="1:14" ht="68.25" customHeight="1">
      <c r="A44" s="34" t="s">
        <v>44</v>
      </c>
      <c r="B44" s="3" t="s">
        <v>182</v>
      </c>
      <c r="C44" s="48">
        <f>C45+C46+C54+C57</f>
        <v>354478.6</v>
      </c>
      <c r="D44" s="47">
        <f t="shared" ref="D44:E44" si="34">D45+D46+D54+D57</f>
        <v>336430</v>
      </c>
      <c r="E44" s="47">
        <f t="shared" si="34"/>
        <v>18048.599999999999</v>
      </c>
      <c r="F44" s="47">
        <f>F45+F46+F54+F57</f>
        <v>405547.10000000009</v>
      </c>
      <c r="G44" s="47">
        <f>G45+G46+G54+G57</f>
        <v>384377.40000000008</v>
      </c>
      <c r="H44" s="47">
        <f t="shared" ref="H44" si="35">H45+H46+H54+H57</f>
        <v>21169.7</v>
      </c>
      <c r="I44" s="48">
        <f t="shared" si="8"/>
        <v>114.40665247493082</v>
      </c>
      <c r="J44" s="48">
        <f t="shared" si="9"/>
        <v>114.25182058674912</v>
      </c>
      <c r="K44" s="48">
        <f>H44/E44*100</f>
        <v>117.29275400862119</v>
      </c>
      <c r="L44" s="48">
        <f>F44/F143*100</f>
        <v>8.1589732554730041</v>
      </c>
      <c r="M44" s="21">
        <f t="shared" si="31"/>
        <v>7.7330720071928729</v>
      </c>
      <c r="N44" s="21">
        <f t="shared" si="32"/>
        <v>0.42590124828013026</v>
      </c>
    </row>
    <row r="45" spans="1:14" ht="54" customHeight="1">
      <c r="A45" s="33" t="s">
        <v>144</v>
      </c>
      <c r="B45" s="14" t="s">
        <v>145</v>
      </c>
      <c r="C45" s="19">
        <f>D45</f>
        <v>14</v>
      </c>
      <c r="D45" s="24">
        <v>14</v>
      </c>
      <c r="E45" s="24"/>
      <c r="F45" s="24">
        <f>G45</f>
        <v>12.4</v>
      </c>
      <c r="G45" s="24">
        <v>12.4</v>
      </c>
      <c r="H45" s="24"/>
      <c r="I45" s="16">
        <f t="shared" si="8"/>
        <v>88.571428571428584</v>
      </c>
      <c r="J45" s="16">
        <f t="shared" si="9"/>
        <v>88.571428571428584</v>
      </c>
      <c r="K45" s="16"/>
      <c r="L45" s="19">
        <f>F45/F143*100</f>
        <v>2.4946860270450764E-4</v>
      </c>
      <c r="M45" s="24">
        <f t="shared" si="31"/>
        <v>2.4946860270450764E-4</v>
      </c>
      <c r="N45" s="24">
        <f t="shared" si="32"/>
        <v>0</v>
      </c>
    </row>
    <row r="46" spans="1:14" ht="118.5" customHeight="1">
      <c r="A46" s="33" t="s">
        <v>45</v>
      </c>
      <c r="B46" s="14" t="s">
        <v>157</v>
      </c>
      <c r="C46" s="27">
        <f t="shared" ref="C46:E46" si="36">C47+C51</f>
        <v>353611.8</v>
      </c>
      <c r="D46" s="27">
        <f t="shared" si="36"/>
        <v>336383</v>
      </c>
      <c r="E46" s="27">
        <f t="shared" si="36"/>
        <v>17228.8</v>
      </c>
      <c r="F46" s="27">
        <f>F47+F51+F50</f>
        <v>404582.60000000009</v>
      </c>
      <c r="G46" s="27">
        <f>G47+G51+G50</f>
        <v>384331.40000000008</v>
      </c>
      <c r="H46" s="27">
        <f t="shared" ref="H46" si="37">H47+H51</f>
        <v>20251.2</v>
      </c>
      <c r="I46" s="16">
        <f t="shared" si="8"/>
        <v>114.41433798306508</v>
      </c>
      <c r="J46" s="16">
        <f t="shared" si="9"/>
        <v>114.25410915533784</v>
      </c>
      <c r="K46" s="16">
        <f>H46/E46*100</f>
        <v>117.54271916790491</v>
      </c>
      <c r="L46" s="19">
        <f>F46/F143*100</f>
        <v>8.1395690242384475</v>
      </c>
      <c r="M46" s="24">
        <f t="shared" si="31"/>
        <v>7.732146559150582</v>
      </c>
      <c r="N46" s="24">
        <f t="shared" si="32"/>
        <v>0.40742246508786489</v>
      </c>
    </row>
    <row r="47" spans="1:14" ht="91.5" customHeight="1">
      <c r="A47" s="33" t="s">
        <v>109</v>
      </c>
      <c r="B47" s="14" t="s">
        <v>158</v>
      </c>
      <c r="C47" s="27">
        <f t="shared" ref="C47:E47" si="38">C48+C49</f>
        <v>330071</v>
      </c>
      <c r="D47" s="27">
        <f t="shared" si="38"/>
        <v>316398</v>
      </c>
      <c r="E47" s="27">
        <f t="shared" si="38"/>
        <v>13673</v>
      </c>
      <c r="F47" s="27">
        <f t="shared" ref="F47:H47" si="39">F48+F49</f>
        <v>376725.30000000005</v>
      </c>
      <c r="G47" s="27">
        <f t="shared" si="39"/>
        <v>360084.10000000003</v>
      </c>
      <c r="H47" s="27">
        <f t="shared" si="39"/>
        <v>16641.2</v>
      </c>
      <c r="I47" s="16">
        <f t="shared" si="8"/>
        <v>114.13462558055691</v>
      </c>
      <c r="J47" s="16">
        <f t="shared" si="9"/>
        <v>113.80732495148516</v>
      </c>
      <c r="K47" s="16">
        <f>H47/E47*100</f>
        <v>121.7084765596431</v>
      </c>
      <c r="L47" s="19">
        <f>F47/F143*100</f>
        <v>7.5791237253577792</v>
      </c>
      <c r="M47" s="24">
        <f t="shared" si="31"/>
        <v>7.2443288131540493</v>
      </c>
      <c r="N47" s="24">
        <f t="shared" si="32"/>
        <v>0.33479491220373009</v>
      </c>
    </row>
    <row r="48" spans="1:14" ht="115.5" customHeight="1">
      <c r="A48" s="10" t="s">
        <v>159</v>
      </c>
      <c r="B48" s="2" t="s">
        <v>160</v>
      </c>
      <c r="C48" s="25">
        <f>D48+E48</f>
        <v>301934</v>
      </c>
      <c r="D48" s="28">
        <v>301934</v>
      </c>
      <c r="E48" s="28"/>
      <c r="F48" s="28">
        <f>G48+H48</f>
        <v>343442.9</v>
      </c>
      <c r="G48" s="28">
        <v>343442.9</v>
      </c>
      <c r="H48" s="28"/>
      <c r="I48" s="16">
        <f t="shared" si="8"/>
        <v>113.74767333258262</v>
      </c>
      <c r="J48" s="16">
        <f t="shared" si="9"/>
        <v>113.74767333258262</v>
      </c>
      <c r="K48" s="16"/>
      <c r="L48" s="19">
        <f>F48/F143*100</f>
        <v>6.9095339009503185</v>
      </c>
      <c r="M48" s="24">
        <f t="shared" si="31"/>
        <v>6.9095339009503185</v>
      </c>
      <c r="N48" s="24">
        <f t="shared" si="32"/>
        <v>0</v>
      </c>
    </row>
    <row r="49" spans="1:14" ht="106.5" customHeight="1">
      <c r="A49" s="10" t="s">
        <v>128</v>
      </c>
      <c r="B49" s="2" t="s">
        <v>129</v>
      </c>
      <c r="C49" s="25">
        <f>D49+E49</f>
        <v>28137</v>
      </c>
      <c r="D49" s="28">
        <v>14464</v>
      </c>
      <c r="E49" s="28">
        <v>13673</v>
      </c>
      <c r="F49" s="28">
        <f>G49+H49</f>
        <v>33282.400000000001</v>
      </c>
      <c r="G49" s="28">
        <v>16641.2</v>
      </c>
      <c r="H49" s="28">
        <v>16641.2</v>
      </c>
      <c r="I49" s="16">
        <f t="shared" si="8"/>
        <v>118.28695312222341</v>
      </c>
      <c r="J49" s="16">
        <f t="shared" si="9"/>
        <v>115.05254424778761</v>
      </c>
      <c r="K49" s="16">
        <f>H49/E49*100</f>
        <v>121.7084765596431</v>
      </c>
      <c r="L49" s="19">
        <f>F49/F143*100</f>
        <v>0.66958982440746018</v>
      </c>
      <c r="M49" s="24">
        <f t="shared" si="31"/>
        <v>0.33479491220373009</v>
      </c>
      <c r="N49" s="24">
        <f t="shared" si="32"/>
        <v>0.33479491220373009</v>
      </c>
    </row>
    <row r="50" spans="1:14" ht="106.5" customHeight="1">
      <c r="A50" s="10" t="s">
        <v>282</v>
      </c>
      <c r="B50" s="2" t="s">
        <v>129</v>
      </c>
      <c r="C50" s="25">
        <f>D50+E50</f>
        <v>0</v>
      </c>
      <c r="D50" s="28">
        <v>0</v>
      </c>
      <c r="E50" s="28">
        <v>0</v>
      </c>
      <c r="F50" s="28">
        <f>G50+H50</f>
        <v>13.9</v>
      </c>
      <c r="G50" s="28">
        <v>13.9</v>
      </c>
      <c r="H50" s="28">
        <v>0</v>
      </c>
      <c r="I50" s="16" t="e">
        <f t="shared" si="8"/>
        <v>#DIV/0!</v>
      </c>
      <c r="J50" s="16" t="e">
        <f t="shared" si="9"/>
        <v>#DIV/0!</v>
      </c>
      <c r="K50" s="16" t="e">
        <f>H50/E50*100</f>
        <v>#DIV/0!</v>
      </c>
      <c r="L50" s="19" t="e">
        <f>F50/F144*100</f>
        <v>#DIV/0!</v>
      </c>
      <c r="M50" s="24">
        <f t="shared" si="31"/>
        <v>2.7964625625747226E-4</v>
      </c>
      <c r="N50" s="24">
        <f t="shared" si="32"/>
        <v>0</v>
      </c>
    </row>
    <row r="51" spans="1:14" ht="103.5" customHeight="1">
      <c r="A51" s="33" t="s">
        <v>161</v>
      </c>
      <c r="B51" s="14" t="s">
        <v>162</v>
      </c>
      <c r="C51" s="27">
        <f>C52+E51</f>
        <v>23540.799999999999</v>
      </c>
      <c r="D51" s="27">
        <f t="shared" ref="D51:G51" si="40">D52</f>
        <v>19985</v>
      </c>
      <c r="E51" s="27">
        <f>E52+E53</f>
        <v>3555.8</v>
      </c>
      <c r="F51" s="27">
        <f>F52+H51</f>
        <v>27843.4</v>
      </c>
      <c r="G51" s="27">
        <f t="shared" si="40"/>
        <v>24233.4</v>
      </c>
      <c r="H51" s="27">
        <f>H52+H53</f>
        <v>3610</v>
      </c>
      <c r="I51" s="16">
        <f t="shared" si="8"/>
        <v>118.27720383334469</v>
      </c>
      <c r="J51" s="16">
        <f t="shared" si="9"/>
        <v>121.2579434575932</v>
      </c>
      <c r="K51" s="16">
        <f>H51/E51*100</f>
        <v>101.5242702064233</v>
      </c>
      <c r="L51" s="19">
        <f>F51/F143*100</f>
        <v>0.56016565262441043</v>
      </c>
      <c r="M51" s="24">
        <f t="shared" si="31"/>
        <v>0.48753809974027545</v>
      </c>
      <c r="N51" s="24">
        <f t="shared" si="32"/>
        <v>7.2627552884134888E-2</v>
      </c>
    </row>
    <row r="52" spans="1:14" ht="91.5" customHeight="1">
      <c r="A52" s="10" t="s">
        <v>72</v>
      </c>
      <c r="B52" s="2" t="s">
        <v>163</v>
      </c>
      <c r="C52" s="25">
        <f>D52+E52</f>
        <v>19985</v>
      </c>
      <c r="D52" s="28">
        <v>19985</v>
      </c>
      <c r="E52" s="28"/>
      <c r="F52" s="28">
        <f>G52+H52</f>
        <v>24233.4</v>
      </c>
      <c r="G52" s="28">
        <v>24233.4</v>
      </c>
      <c r="H52" s="28"/>
      <c r="I52" s="16">
        <f t="shared" si="8"/>
        <v>121.2579434575932</v>
      </c>
      <c r="J52" s="16">
        <f t="shared" si="9"/>
        <v>121.2579434575932</v>
      </c>
      <c r="K52" s="16"/>
      <c r="L52" s="19">
        <f>F52/F143*100</f>
        <v>0.48753809974027545</v>
      </c>
      <c r="M52" s="24">
        <f t="shared" si="31"/>
        <v>0.48753809974027545</v>
      </c>
      <c r="N52" s="24">
        <f t="shared" si="32"/>
        <v>0</v>
      </c>
    </row>
    <row r="53" spans="1:14" ht="91.5" customHeight="1">
      <c r="A53" s="8" t="s">
        <v>186</v>
      </c>
      <c r="B53" s="2" t="s">
        <v>185</v>
      </c>
      <c r="C53" s="25">
        <f>D53+E53</f>
        <v>3555.8</v>
      </c>
      <c r="D53" s="28"/>
      <c r="E53" s="28">
        <v>3555.8</v>
      </c>
      <c r="F53" s="28">
        <f>G53+H53</f>
        <v>3610</v>
      </c>
      <c r="G53" s="28"/>
      <c r="H53" s="28">
        <v>3610</v>
      </c>
      <c r="I53" s="16">
        <f t="shared" ref="I53" si="41">F53/C53*100</f>
        <v>101.5242702064233</v>
      </c>
      <c r="J53" s="16"/>
      <c r="K53" s="16">
        <f>H53/E53*100</f>
        <v>101.5242702064233</v>
      </c>
      <c r="L53" s="19">
        <f>F53/F143*100</f>
        <v>7.2627552884134888E-2</v>
      </c>
      <c r="M53" s="24">
        <f t="shared" si="31"/>
        <v>0</v>
      </c>
      <c r="N53" s="24">
        <f t="shared" si="32"/>
        <v>7.2627552884134888E-2</v>
      </c>
    </row>
    <row r="54" spans="1:14" ht="43.5" customHeight="1">
      <c r="A54" s="35" t="s">
        <v>135</v>
      </c>
      <c r="B54" s="15" t="s">
        <v>136</v>
      </c>
      <c r="C54" s="19">
        <f t="shared" ref="C54:G55" si="42">C55</f>
        <v>33</v>
      </c>
      <c r="D54" s="24">
        <f t="shared" si="42"/>
        <v>33</v>
      </c>
      <c r="E54" s="24"/>
      <c r="F54" s="24">
        <f t="shared" si="42"/>
        <v>33.6</v>
      </c>
      <c r="G54" s="24">
        <f t="shared" si="42"/>
        <v>33.6</v>
      </c>
      <c r="H54" s="24"/>
      <c r="I54" s="16">
        <f t="shared" si="8"/>
        <v>101.81818181818183</v>
      </c>
      <c r="J54" s="16">
        <f t="shared" si="9"/>
        <v>101.81818181818183</v>
      </c>
      <c r="K54" s="16"/>
      <c r="L54" s="19">
        <f>F54/F143*100</f>
        <v>6.759794395864078E-4</v>
      </c>
      <c r="M54" s="24">
        <f t="shared" si="31"/>
        <v>6.759794395864078E-4</v>
      </c>
      <c r="N54" s="24">
        <f t="shared" si="32"/>
        <v>0</v>
      </c>
    </row>
    <row r="55" spans="1:14" ht="82.5" customHeight="1">
      <c r="A55" s="35" t="s">
        <v>137</v>
      </c>
      <c r="B55" s="15" t="s">
        <v>138</v>
      </c>
      <c r="C55" s="19">
        <f t="shared" si="42"/>
        <v>33</v>
      </c>
      <c r="D55" s="24">
        <f t="shared" si="42"/>
        <v>33</v>
      </c>
      <c r="E55" s="24"/>
      <c r="F55" s="24">
        <f t="shared" si="42"/>
        <v>33.6</v>
      </c>
      <c r="G55" s="24">
        <f t="shared" si="42"/>
        <v>33.6</v>
      </c>
      <c r="H55" s="24"/>
      <c r="I55" s="16">
        <f t="shared" si="8"/>
        <v>101.81818181818183</v>
      </c>
      <c r="J55" s="16">
        <f t="shared" si="9"/>
        <v>101.81818181818183</v>
      </c>
      <c r="K55" s="16"/>
      <c r="L55" s="19">
        <f>F55/F143*100</f>
        <v>6.759794395864078E-4</v>
      </c>
      <c r="M55" s="24">
        <f t="shared" si="31"/>
        <v>6.759794395864078E-4</v>
      </c>
      <c r="N55" s="24">
        <f t="shared" si="32"/>
        <v>0</v>
      </c>
    </row>
    <row r="56" spans="1:14" ht="78.75" customHeight="1">
      <c r="A56" s="8" t="s">
        <v>139</v>
      </c>
      <c r="B56" s="6" t="s">
        <v>140</v>
      </c>
      <c r="C56" s="25">
        <f>D56+E56</f>
        <v>33</v>
      </c>
      <c r="D56" s="28">
        <v>33</v>
      </c>
      <c r="E56" s="28"/>
      <c r="F56" s="28">
        <f>G56+H56</f>
        <v>33.6</v>
      </c>
      <c r="G56" s="28">
        <v>33.6</v>
      </c>
      <c r="H56" s="28"/>
      <c r="I56" s="16">
        <f t="shared" si="8"/>
        <v>101.81818181818183</v>
      </c>
      <c r="J56" s="16">
        <f t="shared" si="9"/>
        <v>101.81818181818183</v>
      </c>
      <c r="K56" s="16"/>
      <c r="L56" s="19">
        <f>F56/F143*100</f>
        <v>6.759794395864078E-4</v>
      </c>
      <c r="M56" s="24">
        <f t="shared" si="31"/>
        <v>6.759794395864078E-4</v>
      </c>
      <c r="N56" s="24">
        <f t="shared" si="32"/>
        <v>0</v>
      </c>
    </row>
    <row r="57" spans="1:14" ht="116.25" customHeight="1">
      <c r="A57" s="8" t="s">
        <v>227</v>
      </c>
      <c r="B57" s="6" t="s">
        <v>228</v>
      </c>
      <c r="C57" s="25">
        <f>C58+C59</f>
        <v>819.8</v>
      </c>
      <c r="D57" s="28">
        <f>D58</f>
        <v>0</v>
      </c>
      <c r="E57" s="28">
        <f>E59</f>
        <v>819.8</v>
      </c>
      <c r="F57" s="28">
        <f>F58+F59</f>
        <v>918.5</v>
      </c>
      <c r="G57" s="28">
        <f>G58</f>
        <v>0</v>
      </c>
      <c r="H57" s="28">
        <f>H59</f>
        <v>918.5</v>
      </c>
      <c r="I57" s="16">
        <f t="shared" si="8"/>
        <v>112.0395218345938</v>
      </c>
      <c r="J57" s="16"/>
      <c r="K57" s="16">
        <f>H57/E57*100</f>
        <v>112.0395218345938</v>
      </c>
      <c r="L57" s="19">
        <f>F57/F143*100</f>
        <v>1.8478783192265345E-2</v>
      </c>
      <c r="M57" s="24">
        <f t="shared" si="31"/>
        <v>0</v>
      </c>
      <c r="N57" s="24">
        <f t="shared" si="32"/>
        <v>1.8478783192265345E-2</v>
      </c>
    </row>
    <row r="58" spans="1:14" ht="100.5" hidden="1" customHeight="1">
      <c r="A58" s="8" t="s">
        <v>224</v>
      </c>
      <c r="B58" s="6" t="s">
        <v>225</v>
      </c>
      <c r="C58" s="25">
        <f>D58+E58</f>
        <v>0</v>
      </c>
      <c r="D58" s="28"/>
      <c r="E58" s="28"/>
      <c r="F58" s="28">
        <f>G58+H58</f>
        <v>0</v>
      </c>
      <c r="G58" s="28">
        <v>0</v>
      </c>
      <c r="H58" s="28">
        <v>0</v>
      </c>
      <c r="I58" s="16"/>
      <c r="J58" s="16"/>
      <c r="K58" s="16"/>
      <c r="L58" s="19"/>
      <c r="M58" s="24">
        <f t="shared" ref="M58" si="43">G58/$F$143*100</f>
        <v>0</v>
      </c>
      <c r="N58" s="24">
        <f t="shared" ref="N58" si="44">H58/$F$143*100</f>
        <v>0</v>
      </c>
    </row>
    <row r="59" spans="1:14" ht="102.75" customHeight="1">
      <c r="A59" s="8" t="s">
        <v>205</v>
      </c>
      <c r="B59" s="6" t="s">
        <v>226</v>
      </c>
      <c r="C59" s="25">
        <f>D59+E59</f>
        <v>819.8</v>
      </c>
      <c r="D59" s="28"/>
      <c r="E59" s="28">
        <v>819.8</v>
      </c>
      <c r="F59" s="28">
        <f>G59+H59</f>
        <v>918.5</v>
      </c>
      <c r="G59" s="28"/>
      <c r="H59" s="28">
        <v>918.5</v>
      </c>
      <c r="I59" s="16">
        <f t="shared" si="8"/>
        <v>112.0395218345938</v>
      </c>
      <c r="J59" s="16"/>
      <c r="K59" s="16">
        <f>H59/E59*100</f>
        <v>112.0395218345938</v>
      </c>
      <c r="L59" s="19">
        <f>F59/F143*100</f>
        <v>1.8478783192265345E-2</v>
      </c>
      <c r="M59" s="24">
        <f t="shared" ref="M59:M84" si="45">G59/$F$143*100</f>
        <v>0</v>
      </c>
      <c r="N59" s="24">
        <f t="shared" ref="N59:N84" si="46">H59/$F$143*100</f>
        <v>1.8478783192265345E-2</v>
      </c>
    </row>
    <row r="60" spans="1:14" ht="29.25" customHeight="1">
      <c r="A60" s="32" t="s">
        <v>46</v>
      </c>
      <c r="B60" s="3" t="s">
        <v>47</v>
      </c>
      <c r="C60" s="47">
        <f>C61</f>
        <v>195519</v>
      </c>
      <c r="D60" s="47">
        <f>D61</f>
        <v>195519</v>
      </c>
      <c r="E60" s="47"/>
      <c r="F60" s="47">
        <f>F61</f>
        <v>322490.3</v>
      </c>
      <c r="G60" s="47">
        <f>G61</f>
        <v>322490.3</v>
      </c>
      <c r="H60" s="47"/>
      <c r="I60" s="48">
        <f t="shared" si="8"/>
        <v>164.94064515469086</v>
      </c>
      <c r="J60" s="17">
        <f t="shared" si="9"/>
        <v>164.94064515469086</v>
      </c>
      <c r="K60" s="17"/>
      <c r="L60" s="20">
        <f>F60/F143*100</f>
        <v>6.4880003650610867</v>
      </c>
      <c r="M60" s="21">
        <f t="shared" si="45"/>
        <v>6.4880003650610867</v>
      </c>
      <c r="N60" s="21">
        <f t="shared" si="46"/>
        <v>0</v>
      </c>
    </row>
    <row r="61" spans="1:14" ht="27" customHeight="1">
      <c r="A61" s="10" t="s">
        <v>48</v>
      </c>
      <c r="B61" s="2" t="s">
        <v>49</v>
      </c>
      <c r="C61" s="25">
        <f>D61+E61</f>
        <v>195519</v>
      </c>
      <c r="D61" s="28">
        <v>195519</v>
      </c>
      <c r="E61" s="28"/>
      <c r="F61" s="28">
        <f>G61+H61</f>
        <v>322490.3</v>
      </c>
      <c r="G61" s="28">
        <v>322490.3</v>
      </c>
      <c r="H61" s="28"/>
      <c r="I61" s="16">
        <f t="shared" si="8"/>
        <v>164.94064515469086</v>
      </c>
      <c r="J61" s="16">
        <f t="shared" si="9"/>
        <v>164.94064515469086</v>
      </c>
      <c r="K61" s="16"/>
      <c r="L61" s="19">
        <f>F61/F143*100</f>
        <v>6.4880003650610867</v>
      </c>
      <c r="M61" s="24">
        <f t="shared" si="45"/>
        <v>6.4880003650610867</v>
      </c>
      <c r="N61" s="24">
        <f t="shared" si="46"/>
        <v>0</v>
      </c>
    </row>
    <row r="62" spans="1:14" ht="56.25" customHeight="1">
      <c r="A62" s="32" t="s">
        <v>164</v>
      </c>
      <c r="B62" s="3" t="s">
        <v>165</v>
      </c>
      <c r="C62" s="47">
        <f t="shared" ref="C62:H62" si="47">C63+C64</f>
        <v>5941.7</v>
      </c>
      <c r="D62" s="47">
        <f t="shared" si="47"/>
        <v>4423</v>
      </c>
      <c r="E62" s="47">
        <f t="shared" si="47"/>
        <v>1518.7</v>
      </c>
      <c r="F62" s="47">
        <f t="shared" si="47"/>
        <v>6870</v>
      </c>
      <c r="G62" s="47">
        <f t="shared" si="47"/>
        <v>5175.8999999999996</v>
      </c>
      <c r="H62" s="47">
        <f t="shared" si="47"/>
        <v>1694.1</v>
      </c>
      <c r="I62" s="17">
        <f t="shared" si="8"/>
        <v>115.62347476311494</v>
      </c>
      <c r="J62" s="17">
        <f t="shared" si="9"/>
        <v>117.02238299796517</v>
      </c>
      <c r="K62" s="17">
        <f>H62/E62*100</f>
        <v>111.54935141897676</v>
      </c>
      <c r="L62" s="20">
        <f>F62/F143*100</f>
        <v>0.13821365327257801</v>
      </c>
      <c r="M62" s="21">
        <f t="shared" si="45"/>
        <v>0.10413101134985976</v>
      </c>
      <c r="N62" s="21">
        <f t="shared" si="46"/>
        <v>3.4082641922718253E-2</v>
      </c>
    </row>
    <row r="63" spans="1:14" ht="66" customHeight="1">
      <c r="A63" s="10" t="s">
        <v>166</v>
      </c>
      <c r="B63" s="2" t="s">
        <v>167</v>
      </c>
      <c r="C63" s="25">
        <f>D63+E63</f>
        <v>4423</v>
      </c>
      <c r="D63" s="28">
        <v>4423</v>
      </c>
      <c r="E63" s="28"/>
      <c r="F63" s="28">
        <f>G63+H63</f>
        <v>5175.8999999999996</v>
      </c>
      <c r="G63" s="28">
        <v>5175.8999999999996</v>
      </c>
      <c r="H63" s="28"/>
      <c r="I63" s="16">
        <f t="shared" si="8"/>
        <v>117.02238299796517</v>
      </c>
      <c r="J63" s="16">
        <f t="shared" si="9"/>
        <v>117.02238299796517</v>
      </c>
      <c r="K63" s="16"/>
      <c r="L63" s="19">
        <f>F63/F143*100</f>
        <v>0.10413101134985976</v>
      </c>
      <c r="M63" s="24">
        <f t="shared" si="45"/>
        <v>0.10413101134985976</v>
      </c>
      <c r="N63" s="24">
        <f t="shared" si="46"/>
        <v>0</v>
      </c>
    </row>
    <row r="64" spans="1:14" ht="52.5" customHeight="1">
      <c r="A64" s="10" t="s">
        <v>187</v>
      </c>
      <c r="B64" s="2" t="s">
        <v>197</v>
      </c>
      <c r="C64" s="25">
        <f>D64+E64</f>
        <v>1518.7</v>
      </c>
      <c r="D64" s="28"/>
      <c r="E64" s="28">
        <v>1518.7</v>
      </c>
      <c r="F64" s="28">
        <f>G64+H64</f>
        <v>1694.1</v>
      </c>
      <c r="G64" s="28"/>
      <c r="H64" s="28">
        <v>1694.1</v>
      </c>
      <c r="I64" s="16">
        <f t="shared" ref="I64" si="48">F64/C64*100</f>
        <v>111.54935141897676</v>
      </c>
      <c r="J64" s="16"/>
      <c r="K64" s="16">
        <f>H64/E64*100</f>
        <v>111.54935141897676</v>
      </c>
      <c r="L64" s="19">
        <f>F64/F143*100</f>
        <v>3.4082641922718253E-2</v>
      </c>
      <c r="M64" s="24">
        <f t="shared" si="45"/>
        <v>0</v>
      </c>
      <c r="N64" s="24">
        <f t="shared" si="46"/>
        <v>3.4082641922718253E-2</v>
      </c>
    </row>
    <row r="65" spans="1:14" ht="40.5" customHeight="1">
      <c r="A65" s="32" t="s">
        <v>50</v>
      </c>
      <c r="B65" s="3" t="s">
        <v>51</v>
      </c>
      <c r="C65" s="47">
        <f>C66+C67+C68+C71</f>
        <v>45759.6</v>
      </c>
      <c r="D65" s="47">
        <f>D66+D68+D71</f>
        <v>40985</v>
      </c>
      <c r="E65" s="47">
        <f>E67+E68+E71</f>
        <v>4774.6000000000004</v>
      </c>
      <c r="F65" s="47">
        <f>F66+F67+F68+F71</f>
        <v>52579.199999999997</v>
      </c>
      <c r="G65" s="47">
        <f>G66+G68+G71</f>
        <v>48557.100000000006</v>
      </c>
      <c r="H65" s="47">
        <f>H67+H68+H71</f>
        <v>4022.1</v>
      </c>
      <c r="I65" s="48">
        <f t="shared" si="8"/>
        <v>114.90310229984529</v>
      </c>
      <c r="J65" s="17">
        <f t="shared" si="9"/>
        <v>118.47529583994145</v>
      </c>
      <c r="K65" s="17">
        <f>H65/E65*100</f>
        <v>84.239517446487653</v>
      </c>
      <c r="L65" s="20">
        <f>F65/F143*100</f>
        <v>1.0578112544613585</v>
      </c>
      <c r="M65" s="21">
        <f t="shared" si="45"/>
        <v>0.97689289422443948</v>
      </c>
      <c r="N65" s="21">
        <f t="shared" si="46"/>
        <v>8.0918360236919368E-2</v>
      </c>
    </row>
    <row r="66" spans="1:14" ht="42" customHeight="1">
      <c r="A66" s="33" t="s">
        <v>73</v>
      </c>
      <c r="B66" s="14" t="s">
        <v>87</v>
      </c>
      <c r="C66" s="19">
        <f>D66+E66</f>
        <v>16372</v>
      </c>
      <c r="D66" s="24">
        <v>16372</v>
      </c>
      <c r="E66" s="24"/>
      <c r="F66" s="24">
        <f>G66+H66</f>
        <v>18431.2</v>
      </c>
      <c r="G66" s="24">
        <v>18431.2</v>
      </c>
      <c r="H66" s="24"/>
      <c r="I66" s="16">
        <f t="shared" si="8"/>
        <v>112.57757146347423</v>
      </c>
      <c r="J66" s="16">
        <f t="shared" si="9"/>
        <v>112.57757146347423</v>
      </c>
      <c r="K66" s="16"/>
      <c r="L66" s="19">
        <f>F66/F143*100</f>
        <v>0.37080691211026789</v>
      </c>
      <c r="M66" s="24">
        <f t="shared" si="45"/>
        <v>0.37080691211026789</v>
      </c>
      <c r="N66" s="24">
        <f t="shared" si="46"/>
        <v>0</v>
      </c>
    </row>
    <row r="67" spans="1:14" ht="42" customHeight="1">
      <c r="A67" s="33" t="s">
        <v>207</v>
      </c>
      <c r="B67" s="14" t="s">
        <v>208</v>
      </c>
      <c r="C67" s="19">
        <f>E67</f>
        <v>1844</v>
      </c>
      <c r="D67" s="24"/>
      <c r="E67" s="24">
        <v>1844</v>
      </c>
      <c r="F67" s="24">
        <f>H67</f>
        <v>1879</v>
      </c>
      <c r="G67" s="24"/>
      <c r="H67" s="24">
        <v>1879</v>
      </c>
      <c r="I67" s="16">
        <f t="shared" si="8"/>
        <v>101.89804772234274</v>
      </c>
      <c r="J67" s="16"/>
      <c r="K67" s="16">
        <f>H67/E67*100</f>
        <v>101.89804772234274</v>
      </c>
      <c r="L67" s="19">
        <f>F67/F143*100</f>
        <v>3.7802540684013695E-2</v>
      </c>
      <c r="M67" s="24">
        <f t="shared" si="45"/>
        <v>0</v>
      </c>
      <c r="N67" s="24">
        <f t="shared" si="46"/>
        <v>3.7802540684013695E-2</v>
      </c>
    </row>
    <row r="68" spans="1:14" ht="104.25" customHeight="1">
      <c r="A68" s="33" t="s">
        <v>83</v>
      </c>
      <c r="B68" s="14" t="s">
        <v>168</v>
      </c>
      <c r="C68" s="19">
        <f>C69+C70</f>
        <v>18790.5</v>
      </c>
      <c r="D68" s="24">
        <f>SUM(D69:D69)</f>
        <v>17890</v>
      </c>
      <c r="E68" s="24">
        <f>SUM(E70:E70)</f>
        <v>900.5</v>
      </c>
      <c r="F68" s="24">
        <f>F69+F70</f>
        <v>23135.3</v>
      </c>
      <c r="G68" s="24">
        <f>SUM(G69:G69)</f>
        <v>22671.599999999999</v>
      </c>
      <c r="H68" s="24">
        <f>SUM(H70:H70)</f>
        <v>463.7</v>
      </c>
      <c r="I68" s="16">
        <f t="shared" si="8"/>
        <v>123.12232245017429</v>
      </c>
      <c r="J68" s="16">
        <f t="shared" si="9"/>
        <v>126.72778088317496</v>
      </c>
      <c r="K68" s="16">
        <f>H68/E68*100</f>
        <v>51.493614658523043</v>
      </c>
      <c r="L68" s="19">
        <f>F68/F143*100</f>
        <v>0.46544604549593516</v>
      </c>
      <c r="M68" s="24">
        <f t="shared" si="45"/>
        <v>0.45611712686092859</v>
      </c>
      <c r="N68" s="24">
        <f t="shared" si="46"/>
        <v>9.3289186350064678E-3</v>
      </c>
    </row>
    <row r="69" spans="1:14" s="11" customFormat="1" ht="132" customHeight="1">
      <c r="A69" s="10" t="s">
        <v>84</v>
      </c>
      <c r="B69" s="2" t="s">
        <v>264</v>
      </c>
      <c r="C69" s="25">
        <f>D69+E69</f>
        <v>17890</v>
      </c>
      <c r="D69" s="28">
        <v>17890</v>
      </c>
      <c r="E69" s="28"/>
      <c r="F69" s="28">
        <f>G69+H69</f>
        <v>22671.599999999999</v>
      </c>
      <c r="G69" s="28">
        <v>22671.599999999999</v>
      </c>
      <c r="H69" s="28"/>
      <c r="I69" s="16">
        <f t="shared" si="8"/>
        <v>126.72778088317496</v>
      </c>
      <c r="J69" s="16">
        <f t="shared" si="9"/>
        <v>126.72778088317496</v>
      </c>
      <c r="K69" s="16"/>
      <c r="L69" s="19">
        <f>F69/F143*100</f>
        <v>0.45611712686092859</v>
      </c>
      <c r="M69" s="24">
        <f t="shared" si="45"/>
        <v>0.45611712686092859</v>
      </c>
      <c r="N69" s="24">
        <f t="shared" si="46"/>
        <v>0</v>
      </c>
    </row>
    <row r="70" spans="1:14" s="11" customFormat="1" ht="132" customHeight="1">
      <c r="A70" s="10" t="s">
        <v>206</v>
      </c>
      <c r="B70" s="2" t="s">
        <v>263</v>
      </c>
      <c r="C70" s="25">
        <f>E70</f>
        <v>900.5</v>
      </c>
      <c r="D70" s="28"/>
      <c r="E70" s="28">
        <v>900.5</v>
      </c>
      <c r="F70" s="28">
        <f>H70</f>
        <v>463.7</v>
      </c>
      <c r="G70" s="28">
        <v>0</v>
      </c>
      <c r="H70" s="28">
        <v>463.7</v>
      </c>
      <c r="I70" s="16">
        <f t="shared" si="8"/>
        <v>51.493614658523043</v>
      </c>
      <c r="J70" s="16"/>
      <c r="K70" s="16">
        <f>H70/E70*100</f>
        <v>51.493614658523043</v>
      </c>
      <c r="L70" s="19">
        <f>F70/F143*100</f>
        <v>9.3289186350064678E-3</v>
      </c>
      <c r="M70" s="24">
        <f t="shared" si="45"/>
        <v>0</v>
      </c>
      <c r="N70" s="24">
        <f t="shared" si="46"/>
        <v>9.3289186350064678E-3</v>
      </c>
    </row>
    <row r="71" spans="1:14" s="12" customFormat="1" ht="79.5" customHeight="1">
      <c r="A71" s="33" t="s">
        <v>149</v>
      </c>
      <c r="B71" s="14" t="s">
        <v>150</v>
      </c>
      <c r="C71" s="19">
        <f t="shared" ref="C71:E71" si="49">SUM(C72:C74)</f>
        <v>8753.1</v>
      </c>
      <c r="D71" s="24">
        <f t="shared" si="49"/>
        <v>6723</v>
      </c>
      <c r="E71" s="24">
        <f t="shared" si="49"/>
        <v>2030.1000000000001</v>
      </c>
      <c r="F71" s="24">
        <f t="shared" ref="F71:H71" si="50">SUM(F72:F74)</f>
        <v>9133.7000000000007</v>
      </c>
      <c r="G71" s="24">
        <f t="shared" si="50"/>
        <v>7454.3</v>
      </c>
      <c r="H71" s="24">
        <f t="shared" si="50"/>
        <v>1679.4</v>
      </c>
      <c r="I71" s="16">
        <f t="shared" si="8"/>
        <v>104.3481737898573</v>
      </c>
      <c r="J71" s="16">
        <f t="shared" si="9"/>
        <v>110.87758441172096</v>
      </c>
      <c r="K71" s="16">
        <f>H71/E71*100</f>
        <v>82.724988916802118</v>
      </c>
      <c r="L71" s="19">
        <f>F71/F143*100</f>
        <v>0.18375575617114207</v>
      </c>
      <c r="M71" s="24">
        <f t="shared" si="45"/>
        <v>0.14996885525324286</v>
      </c>
      <c r="N71" s="24">
        <f t="shared" si="46"/>
        <v>3.378690091789921E-2</v>
      </c>
    </row>
    <row r="72" spans="1:14" ht="78.75" customHeight="1">
      <c r="A72" s="10" t="s">
        <v>151</v>
      </c>
      <c r="B72" s="2" t="s">
        <v>0</v>
      </c>
      <c r="C72" s="25">
        <f>D72+E72</f>
        <v>735</v>
      </c>
      <c r="D72" s="28">
        <v>735</v>
      </c>
      <c r="E72" s="28"/>
      <c r="F72" s="28">
        <f>G72+H72</f>
        <v>735.4</v>
      </c>
      <c r="G72" s="28">
        <v>735.4</v>
      </c>
      <c r="H72" s="28"/>
      <c r="I72" s="16">
        <f t="shared" si="8"/>
        <v>100.05442176870747</v>
      </c>
      <c r="J72" s="16">
        <f t="shared" si="9"/>
        <v>100.05442176870747</v>
      </c>
      <c r="K72" s="16"/>
      <c r="L72" s="19">
        <f>F72/F143*100</f>
        <v>1.479509761523346E-2</v>
      </c>
      <c r="M72" s="24">
        <f t="shared" si="45"/>
        <v>1.479509761523346E-2</v>
      </c>
      <c r="N72" s="24">
        <f t="shared" si="46"/>
        <v>0</v>
      </c>
    </row>
    <row r="73" spans="1:14" ht="64.5" customHeight="1">
      <c r="A73" s="10" t="s">
        <v>152</v>
      </c>
      <c r="B73" s="2" t="s">
        <v>143</v>
      </c>
      <c r="C73" s="25">
        <f>D73+E73</f>
        <v>2776.9</v>
      </c>
      <c r="D73" s="28">
        <v>1644</v>
      </c>
      <c r="E73" s="28">
        <v>1132.9000000000001</v>
      </c>
      <c r="F73" s="28">
        <f>G73+H73</f>
        <v>3358.8</v>
      </c>
      <c r="G73" s="28">
        <v>1679.4</v>
      </c>
      <c r="H73" s="28">
        <v>1679.4</v>
      </c>
      <c r="I73" s="16">
        <f t="shared" si="8"/>
        <v>120.95502178688466</v>
      </c>
      <c r="J73" s="16">
        <f t="shared" si="9"/>
        <v>102.15328467153286</v>
      </c>
      <c r="K73" s="16">
        <f>H73/E73*100</f>
        <v>148.23903257127725</v>
      </c>
      <c r="L73" s="19">
        <f>F73/F143*100</f>
        <v>6.7573801835798419E-2</v>
      </c>
      <c r="M73" s="24">
        <f t="shared" si="45"/>
        <v>3.378690091789921E-2</v>
      </c>
      <c r="N73" s="24">
        <f t="shared" si="46"/>
        <v>3.378690091789921E-2</v>
      </c>
    </row>
    <row r="74" spans="1:14" ht="79.5" customHeight="1">
      <c r="A74" s="10" t="s">
        <v>153</v>
      </c>
      <c r="B74" s="2" t="s">
        <v>229</v>
      </c>
      <c r="C74" s="25">
        <f>D74+E74</f>
        <v>5241.2</v>
      </c>
      <c r="D74" s="28">
        <v>4344</v>
      </c>
      <c r="E74" s="28">
        <v>897.2</v>
      </c>
      <c r="F74" s="28">
        <f>G74+H74</f>
        <v>5039.5</v>
      </c>
      <c r="G74" s="28">
        <v>5039.5</v>
      </c>
      <c r="H74" s="28"/>
      <c r="I74" s="16">
        <f t="shared" si="8"/>
        <v>96.151644661527897</v>
      </c>
      <c r="J74" s="16">
        <f t="shared" ref="J74" si="51">G74/D74*100</f>
        <v>116.01058931860038</v>
      </c>
      <c r="K74" s="16"/>
      <c r="L74" s="19">
        <f>F74/F143*100</f>
        <v>0.10138685672011019</v>
      </c>
      <c r="M74" s="24">
        <f t="shared" si="45"/>
        <v>0.10138685672011019</v>
      </c>
      <c r="N74" s="24">
        <f t="shared" si="46"/>
        <v>0</v>
      </c>
    </row>
    <row r="75" spans="1:14" ht="43.5" customHeight="1">
      <c r="A75" s="32" t="s">
        <v>52</v>
      </c>
      <c r="B75" s="3" t="s">
        <v>64</v>
      </c>
      <c r="C75" s="47">
        <f t="shared" ref="C75:H75" si="52">SUM(C76:C92)</f>
        <v>22327.4</v>
      </c>
      <c r="D75" s="47">
        <f t="shared" si="52"/>
        <v>20784</v>
      </c>
      <c r="E75" s="47">
        <f t="shared" si="52"/>
        <v>1543.4</v>
      </c>
      <c r="F75" s="47">
        <f t="shared" si="52"/>
        <v>22016.3</v>
      </c>
      <c r="G75" s="47">
        <f t="shared" si="52"/>
        <v>19257.100000000002</v>
      </c>
      <c r="H75" s="47">
        <f t="shared" si="52"/>
        <v>2759.2</v>
      </c>
      <c r="I75" s="48">
        <f t="shared" si="8"/>
        <v>98.60664475039637</v>
      </c>
      <c r="J75" s="17">
        <f t="shared" si="9"/>
        <v>92.653483448806782</v>
      </c>
      <c r="K75" s="17">
        <f>H75/E75*100</f>
        <v>178.77413502656469</v>
      </c>
      <c r="L75" s="20">
        <f>F75/F143*100</f>
        <v>0.44293351594542352</v>
      </c>
      <c r="M75" s="21">
        <f t="shared" si="45"/>
        <v>0.38742272815653017</v>
      </c>
      <c r="N75" s="21">
        <f t="shared" si="46"/>
        <v>5.5510787788893345E-2</v>
      </c>
    </row>
    <row r="76" spans="1:14" ht="140.25" customHeight="1">
      <c r="A76" s="10" t="s">
        <v>90</v>
      </c>
      <c r="B76" s="37" t="s">
        <v>230</v>
      </c>
      <c r="C76" s="25">
        <f t="shared" ref="C76:C88" si="53">D76+E76</f>
        <v>141</v>
      </c>
      <c r="D76" s="28">
        <v>141</v>
      </c>
      <c r="E76" s="28"/>
      <c r="F76" s="28">
        <f t="shared" ref="F76:F80" si="54">G76+H76</f>
        <v>6.4</v>
      </c>
      <c r="G76" s="28">
        <v>6.4</v>
      </c>
      <c r="H76" s="28"/>
      <c r="I76" s="16">
        <f t="shared" si="8"/>
        <v>4.5390070921985819</v>
      </c>
      <c r="J76" s="16">
        <f t="shared" si="9"/>
        <v>4.5390070921985819</v>
      </c>
      <c r="K76" s="16"/>
      <c r="L76" s="19">
        <f>F76/F143*100</f>
        <v>1.287579884926491E-4</v>
      </c>
      <c r="M76" s="24">
        <f t="shared" si="45"/>
        <v>1.287579884926491E-4</v>
      </c>
      <c r="N76" s="24">
        <f t="shared" si="46"/>
        <v>0</v>
      </c>
    </row>
    <row r="77" spans="1:14" ht="80.25" customHeight="1">
      <c r="A77" s="10" t="s">
        <v>91</v>
      </c>
      <c r="B77" s="2" t="s">
        <v>92</v>
      </c>
      <c r="C77" s="25">
        <f t="shared" si="53"/>
        <v>4</v>
      </c>
      <c r="D77" s="28">
        <v>4</v>
      </c>
      <c r="E77" s="28"/>
      <c r="F77" s="28">
        <f t="shared" si="54"/>
        <v>0.2</v>
      </c>
      <c r="G77" s="28">
        <v>0.2</v>
      </c>
      <c r="H77" s="28"/>
      <c r="I77" s="16">
        <f t="shared" si="8"/>
        <v>5</v>
      </c>
      <c r="J77" s="16">
        <f t="shared" si="9"/>
        <v>5</v>
      </c>
      <c r="K77" s="16"/>
      <c r="L77" s="19">
        <f>F77/F143*100</f>
        <v>4.0236871403952845E-6</v>
      </c>
      <c r="M77" s="24">
        <f t="shared" si="45"/>
        <v>4.0236871403952845E-6</v>
      </c>
      <c r="N77" s="24">
        <f t="shared" si="46"/>
        <v>0</v>
      </c>
    </row>
    <row r="78" spans="1:14" ht="79.5" customHeight="1">
      <c r="A78" s="10" t="s">
        <v>93</v>
      </c>
      <c r="B78" s="2" t="s">
        <v>94</v>
      </c>
      <c r="C78" s="25">
        <f t="shared" si="53"/>
        <v>10</v>
      </c>
      <c r="D78" s="28">
        <v>10</v>
      </c>
      <c r="E78" s="28"/>
      <c r="F78" s="28">
        <f t="shared" si="54"/>
        <v>0</v>
      </c>
      <c r="G78" s="28">
        <v>0</v>
      </c>
      <c r="H78" s="28"/>
      <c r="I78" s="16">
        <f t="shared" si="8"/>
        <v>0</v>
      </c>
      <c r="J78" s="16">
        <f t="shared" si="9"/>
        <v>0</v>
      </c>
      <c r="K78" s="16"/>
      <c r="L78" s="19">
        <f>F78/F143*100</f>
        <v>0</v>
      </c>
      <c r="M78" s="24">
        <f t="shared" si="45"/>
        <v>0</v>
      </c>
      <c r="N78" s="24">
        <f t="shared" si="46"/>
        <v>0</v>
      </c>
    </row>
    <row r="79" spans="1:14" ht="79.5" customHeight="1">
      <c r="A79" s="10" t="s">
        <v>274</v>
      </c>
      <c r="B79" s="2" t="s">
        <v>275</v>
      </c>
      <c r="C79" s="25">
        <f t="shared" si="53"/>
        <v>15</v>
      </c>
      <c r="D79" s="28">
        <v>15</v>
      </c>
      <c r="E79" s="28"/>
      <c r="F79" s="28">
        <f t="shared" si="54"/>
        <v>14.8</v>
      </c>
      <c r="G79" s="28">
        <v>14.8</v>
      </c>
      <c r="H79" s="28"/>
      <c r="I79" s="16">
        <f t="shared" si="8"/>
        <v>98.666666666666671</v>
      </c>
      <c r="J79" s="16">
        <f t="shared" si="9"/>
        <v>98.666666666666671</v>
      </c>
      <c r="K79" s="16"/>
      <c r="L79" s="19"/>
      <c r="M79" s="24">
        <f t="shared" si="45"/>
        <v>2.9775284838925103E-4</v>
      </c>
      <c r="N79" s="24"/>
    </row>
    <row r="80" spans="1:14" ht="81" customHeight="1">
      <c r="A80" s="10" t="s">
        <v>95</v>
      </c>
      <c r="B80" s="2" t="s">
        <v>96</v>
      </c>
      <c r="C80" s="25">
        <f t="shared" si="53"/>
        <v>177</v>
      </c>
      <c r="D80" s="28">
        <v>177</v>
      </c>
      <c r="E80" s="28"/>
      <c r="F80" s="28">
        <f t="shared" si="54"/>
        <v>139.69999999999999</v>
      </c>
      <c r="G80" s="28">
        <v>139.69999999999999</v>
      </c>
      <c r="H80" s="28"/>
      <c r="I80" s="16">
        <f t="shared" ref="I80:I143" si="55">F80/C80*100</f>
        <v>78.926553672316373</v>
      </c>
      <c r="J80" s="16">
        <f t="shared" ref="J80:J143" si="56">G80/D80*100</f>
        <v>78.926553672316373</v>
      </c>
      <c r="K80" s="16"/>
      <c r="L80" s="19">
        <f>F80/F143*100</f>
        <v>2.8105454675661059E-3</v>
      </c>
      <c r="M80" s="24">
        <f t="shared" si="45"/>
        <v>2.8105454675661059E-3</v>
      </c>
      <c r="N80" s="24">
        <f t="shared" si="46"/>
        <v>0</v>
      </c>
    </row>
    <row r="81" spans="1:15" ht="79.5" customHeight="1">
      <c r="A81" s="10" t="s">
        <v>108</v>
      </c>
      <c r="B81" s="2" t="s">
        <v>1</v>
      </c>
      <c r="C81" s="25">
        <f>D81</f>
        <v>2254</v>
      </c>
      <c r="D81" s="28">
        <v>2254</v>
      </c>
      <c r="E81" s="28"/>
      <c r="F81" s="28">
        <f>G81</f>
        <v>2254.5</v>
      </c>
      <c r="G81" s="28">
        <v>2254.5</v>
      </c>
      <c r="H81" s="28"/>
      <c r="I81" s="16">
        <f t="shared" si="55"/>
        <v>100.02218278615793</v>
      </c>
      <c r="J81" s="16">
        <f t="shared" si="56"/>
        <v>100.02218278615793</v>
      </c>
      <c r="K81" s="16"/>
      <c r="L81" s="19">
        <f>F81/F143*100</f>
        <v>4.5357013290105844E-2</v>
      </c>
      <c r="M81" s="24">
        <f t="shared" si="45"/>
        <v>4.5357013290105844E-2</v>
      </c>
      <c r="N81" s="24">
        <f t="shared" si="46"/>
        <v>0</v>
      </c>
    </row>
    <row r="82" spans="1:15" ht="79.5" customHeight="1">
      <c r="A82" s="10" t="s">
        <v>193</v>
      </c>
      <c r="B82" s="2" t="s">
        <v>194</v>
      </c>
      <c r="C82" s="25">
        <f>E82</f>
        <v>1318.4</v>
      </c>
      <c r="D82" s="28"/>
      <c r="E82" s="28">
        <v>1318.4</v>
      </c>
      <c r="F82" s="28">
        <f>H82</f>
        <v>2519.1999999999998</v>
      </c>
      <c r="G82" s="28"/>
      <c r="H82" s="28">
        <v>2519.1999999999998</v>
      </c>
      <c r="I82" s="16">
        <f t="shared" si="55"/>
        <v>191.08009708737862</v>
      </c>
      <c r="J82" s="16"/>
      <c r="K82" s="16">
        <f>H82/E82*100</f>
        <v>191.08009708737862</v>
      </c>
      <c r="L82" s="19">
        <f>F82/F143*100</f>
        <v>5.0682363220419004E-2</v>
      </c>
      <c r="M82" s="24">
        <f t="shared" si="45"/>
        <v>0</v>
      </c>
      <c r="N82" s="24">
        <f t="shared" si="46"/>
        <v>5.0682363220419004E-2</v>
      </c>
    </row>
    <row r="83" spans="1:15" ht="27" customHeight="1">
      <c r="A83" s="10" t="s">
        <v>116</v>
      </c>
      <c r="B83" s="2" t="s">
        <v>117</v>
      </c>
      <c r="C83" s="25">
        <f t="shared" si="53"/>
        <v>860</v>
      </c>
      <c r="D83" s="28">
        <v>860</v>
      </c>
      <c r="E83" s="28"/>
      <c r="F83" s="28">
        <f t="shared" ref="F83:F88" si="57">G83+H83</f>
        <v>1160</v>
      </c>
      <c r="G83" s="28">
        <v>1160</v>
      </c>
      <c r="H83" s="28"/>
      <c r="I83" s="16">
        <f t="shared" si="55"/>
        <v>134.88372093023256</v>
      </c>
      <c r="J83" s="16">
        <f t="shared" si="56"/>
        <v>134.88372093023256</v>
      </c>
      <c r="K83" s="16"/>
      <c r="L83" s="19">
        <f>F83/F143*100</f>
        <v>2.3337385414292647E-2</v>
      </c>
      <c r="M83" s="24">
        <f t="shared" si="45"/>
        <v>2.3337385414292647E-2</v>
      </c>
      <c r="N83" s="24">
        <f t="shared" si="46"/>
        <v>0</v>
      </c>
    </row>
    <row r="84" spans="1:15" ht="52.5" customHeight="1">
      <c r="A84" s="10" t="s">
        <v>110</v>
      </c>
      <c r="B84" s="2" t="s">
        <v>105</v>
      </c>
      <c r="C84" s="25">
        <f t="shared" si="53"/>
        <v>105</v>
      </c>
      <c r="D84" s="28">
        <v>105</v>
      </c>
      <c r="E84" s="28"/>
      <c r="F84" s="28">
        <f t="shared" si="57"/>
        <v>20.3</v>
      </c>
      <c r="G84" s="28">
        <v>20.3</v>
      </c>
      <c r="H84" s="28"/>
      <c r="I84" s="16">
        <f t="shared" si="55"/>
        <v>19.333333333333332</v>
      </c>
      <c r="J84" s="16">
        <f t="shared" si="56"/>
        <v>19.333333333333332</v>
      </c>
      <c r="K84" s="16"/>
      <c r="L84" s="19">
        <f>F84/F143*100</f>
        <v>4.0840424475012139E-4</v>
      </c>
      <c r="M84" s="24">
        <f t="shared" si="45"/>
        <v>4.0840424475012139E-4</v>
      </c>
      <c r="N84" s="24">
        <f t="shared" si="46"/>
        <v>0</v>
      </c>
    </row>
    <row r="85" spans="1:15" ht="39" customHeight="1">
      <c r="A85" s="10" t="s">
        <v>97</v>
      </c>
      <c r="B85" s="2" t="s">
        <v>98</v>
      </c>
      <c r="C85" s="25">
        <f t="shared" si="53"/>
        <v>7831</v>
      </c>
      <c r="D85" s="28">
        <v>7831</v>
      </c>
      <c r="E85" s="28"/>
      <c r="F85" s="28">
        <f t="shared" si="57"/>
        <v>8981</v>
      </c>
      <c r="G85" s="28">
        <v>8981</v>
      </c>
      <c r="H85" s="28"/>
      <c r="I85" s="16">
        <f t="shared" si="55"/>
        <v>114.68522538628527</v>
      </c>
      <c r="J85" s="16">
        <f t="shared" si="56"/>
        <v>114.68522538628527</v>
      </c>
      <c r="K85" s="16"/>
      <c r="L85" s="19">
        <f>F85/F143*100</f>
        <v>0.18068367103945027</v>
      </c>
      <c r="M85" s="24">
        <f t="shared" ref="M85:M97" si="58">G85/$F$143*100</f>
        <v>0.18068367103945027</v>
      </c>
      <c r="N85" s="24">
        <f t="shared" ref="N85:N97" si="59">H85/$F$143*100</f>
        <v>0</v>
      </c>
    </row>
    <row r="86" spans="1:15" ht="37.5" customHeight="1">
      <c r="A86" s="10" t="s">
        <v>99</v>
      </c>
      <c r="B86" s="2" t="s">
        <v>100</v>
      </c>
      <c r="C86" s="25">
        <f t="shared" si="53"/>
        <v>67</v>
      </c>
      <c r="D86" s="28">
        <v>67</v>
      </c>
      <c r="E86" s="28"/>
      <c r="F86" s="28">
        <f t="shared" si="57"/>
        <v>67.8</v>
      </c>
      <c r="G86" s="28">
        <v>67.8</v>
      </c>
      <c r="H86" s="28"/>
      <c r="I86" s="16">
        <f t="shared" si="55"/>
        <v>101.19402985074626</v>
      </c>
      <c r="J86" s="16">
        <f t="shared" si="56"/>
        <v>101.19402985074626</v>
      </c>
      <c r="K86" s="16"/>
      <c r="L86" s="19">
        <f>F86/F143*100</f>
        <v>1.3640299405940015E-3</v>
      </c>
      <c r="M86" s="24">
        <f t="shared" si="58"/>
        <v>1.3640299405940015E-3</v>
      </c>
      <c r="N86" s="24">
        <f t="shared" si="59"/>
        <v>0</v>
      </c>
    </row>
    <row r="87" spans="1:15" ht="78.75" customHeight="1">
      <c r="A87" s="10" t="s">
        <v>106</v>
      </c>
      <c r="B87" s="2" t="s">
        <v>107</v>
      </c>
      <c r="C87" s="25">
        <f t="shared" si="53"/>
        <v>133</v>
      </c>
      <c r="D87" s="28">
        <v>133</v>
      </c>
      <c r="E87" s="28"/>
      <c r="F87" s="28">
        <f t="shared" si="57"/>
        <v>97.2</v>
      </c>
      <c r="G87" s="28">
        <v>97.2</v>
      </c>
      <c r="H87" s="28"/>
      <c r="I87" s="16">
        <f t="shared" si="55"/>
        <v>73.082706766917298</v>
      </c>
      <c r="J87" s="16">
        <f t="shared" si="56"/>
        <v>73.082706766917298</v>
      </c>
      <c r="K87" s="16"/>
      <c r="L87" s="19">
        <f>F87/F143*100</f>
        <v>1.9555119502321083E-3</v>
      </c>
      <c r="M87" s="24">
        <f t="shared" si="58"/>
        <v>1.9555119502321083E-3</v>
      </c>
      <c r="N87" s="24">
        <f t="shared" si="59"/>
        <v>0</v>
      </c>
    </row>
    <row r="88" spans="1:15" ht="39.75" customHeight="1">
      <c r="A88" s="10" t="s">
        <v>101</v>
      </c>
      <c r="B88" s="2" t="s">
        <v>102</v>
      </c>
      <c r="C88" s="25">
        <f t="shared" si="53"/>
        <v>139</v>
      </c>
      <c r="D88" s="28">
        <v>139</v>
      </c>
      <c r="E88" s="28"/>
      <c r="F88" s="28">
        <f t="shared" si="57"/>
        <v>182.2</v>
      </c>
      <c r="G88" s="28">
        <v>182.2</v>
      </c>
      <c r="H88" s="28"/>
      <c r="I88" s="16">
        <f t="shared" si="55"/>
        <v>131.07913669064749</v>
      </c>
      <c r="J88" s="16">
        <f t="shared" si="56"/>
        <v>131.07913669064749</v>
      </c>
      <c r="K88" s="16"/>
      <c r="L88" s="19">
        <f>F88/F143*100</f>
        <v>3.6655789849001038E-3</v>
      </c>
      <c r="M88" s="24">
        <f t="shared" si="58"/>
        <v>3.6655789849001038E-3</v>
      </c>
      <c r="N88" s="24">
        <f t="shared" si="59"/>
        <v>0</v>
      </c>
    </row>
    <row r="89" spans="1:15" ht="78.75" customHeight="1">
      <c r="A89" s="10" t="s">
        <v>199</v>
      </c>
      <c r="B89" s="2" t="s">
        <v>200</v>
      </c>
      <c r="C89" s="25">
        <f>D89</f>
        <v>759</v>
      </c>
      <c r="D89" s="28">
        <v>759</v>
      </c>
      <c r="E89" s="28"/>
      <c r="F89" s="28">
        <f>G89</f>
        <v>869.9</v>
      </c>
      <c r="G89" s="28">
        <v>869.9</v>
      </c>
      <c r="H89" s="28"/>
      <c r="I89" s="16">
        <f t="shared" si="55"/>
        <v>114.61133069828722</v>
      </c>
      <c r="J89" s="16">
        <f t="shared" si="56"/>
        <v>114.61133069828722</v>
      </c>
      <c r="K89" s="16"/>
      <c r="L89" s="19">
        <f>F89/F143*100</f>
        <v>1.7501027217149287E-2</v>
      </c>
      <c r="M89" s="24">
        <f t="shared" si="58"/>
        <v>1.7501027217149287E-2</v>
      </c>
      <c r="N89" s="24">
        <f t="shared" si="59"/>
        <v>0</v>
      </c>
    </row>
    <row r="90" spans="1:15" ht="69" customHeight="1">
      <c r="A90" s="8" t="s">
        <v>273</v>
      </c>
      <c r="B90" s="6" t="s">
        <v>272</v>
      </c>
      <c r="C90" s="25">
        <f>D90+E90</f>
        <v>84</v>
      </c>
      <c r="D90" s="28">
        <v>84</v>
      </c>
      <c r="E90" s="28">
        <v>0</v>
      </c>
      <c r="F90" s="28">
        <f>G90+H90</f>
        <v>132.1</v>
      </c>
      <c r="G90" s="28">
        <v>132.1</v>
      </c>
      <c r="H90" s="28"/>
      <c r="I90" s="30"/>
      <c r="J90" s="16">
        <f t="shared" si="56"/>
        <v>157.26190476190476</v>
      </c>
      <c r="K90" s="30"/>
      <c r="L90" s="19">
        <f>F90/F143*100</f>
        <v>2.6576453562310851E-3</v>
      </c>
      <c r="M90" s="24">
        <f t="shared" si="58"/>
        <v>2.6576453562310851E-3</v>
      </c>
      <c r="N90" s="24">
        <f t="shared" si="59"/>
        <v>0</v>
      </c>
    </row>
    <row r="91" spans="1:15" ht="79.5" customHeight="1">
      <c r="A91" s="10" t="s">
        <v>201</v>
      </c>
      <c r="B91" s="2" t="s">
        <v>202</v>
      </c>
      <c r="C91" s="25">
        <f>D91+E91</f>
        <v>225</v>
      </c>
      <c r="D91" s="28">
        <v>0</v>
      </c>
      <c r="E91" s="28">
        <v>225</v>
      </c>
      <c r="F91" s="28">
        <f>G91+H91</f>
        <v>415.2</v>
      </c>
      <c r="G91" s="28">
        <v>175.2</v>
      </c>
      <c r="H91" s="28">
        <v>240</v>
      </c>
      <c r="I91" s="16">
        <f t="shared" ref="I91" si="60">F91/C91*100</f>
        <v>184.53333333333333</v>
      </c>
      <c r="J91" s="16" t="e">
        <f t="shared" si="56"/>
        <v>#DIV/0!</v>
      </c>
      <c r="K91" s="16"/>
      <c r="L91" s="19">
        <f>F91/F143*100</f>
        <v>8.3531745034606114E-3</v>
      </c>
      <c r="M91" s="24">
        <f t="shared" si="58"/>
        <v>3.5247499349862692E-3</v>
      </c>
      <c r="N91" s="24">
        <f t="shared" si="59"/>
        <v>4.8284245684743409E-3</v>
      </c>
    </row>
    <row r="92" spans="1:15" ht="51.75" customHeight="1">
      <c r="A92" s="10" t="s">
        <v>103</v>
      </c>
      <c r="B92" s="2" t="s">
        <v>104</v>
      </c>
      <c r="C92" s="25">
        <f>D92</f>
        <v>8205</v>
      </c>
      <c r="D92" s="28">
        <v>8205</v>
      </c>
      <c r="E92" s="28"/>
      <c r="F92" s="28">
        <f>G92</f>
        <v>5155.8</v>
      </c>
      <c r="G92" s="28">
        <v>5155.8</v>
      </c>
      <c r="H92" s="28"/>
      <c r="I92" s="16">
        <f t="shared" si="55"/>
        <v>62.83729433272395</v>
      </c>
      <c r="J92" s="16">
        <f t="shared" si="56"/>
        <v>62.83729433272395</v>
      </c>
      <c r="K92" s="16"/>
      <c r="L92" s="19">
        <f>F92/F143*100</f>
        <v>0.10372663079225004</v>
      </c>
      <c r="M92" s="24">
        <f t="shared" si="58"/>
        <v>0.10372663079225004</v>
      </c>
      <c r="N92" s="24">
        <f t="shared" si="59"/>
        <v>0</v>
      </c>
    </row>
    <row r="93" spans="1:15" ht="27" customHeight="1">
      <c r="A93" s="32" t="s">
        <v>53</v>
      </c>
      <c r="B93" s="3" t="s">
        <v>54</v>
      </c>
      <c r="C93" s="48">
        <f t="shared" ref="C93:E93" si="61">SUM(C94:C97)</f>
        <v>643.1</v>
      </c>
      <c r="D93" s="47">
        <f t="shared" si="61"/>
        <v>463</v>
      </c>
      <c r="E93" s="47">
        <f t="shared" si="61"/>
        <v>180.1</v>
      </c>
      <c r="F93" s="47">
        <f t="shared" ref="F93:H93" si="62">SUM(F94:F97)</f>
        <v>-425.5</v>
      </c>
      <c r="G93" s="47">
        <f t="shared" si="62"/>
        <v>-513.79999999999995</v>
      </c>
      <c r="H93" s="47">
        <f t="shared" si="62"/>
        <v>88.3</v>
      </c>
      <c r="I93" s="48">
        <f t="shared" si="55"/>
        <v>-66.163893640180376</v>
      </c>
      <c r="J93" s="48">
        <f t="shared" si="56"/>
        <v>-110.9719222462203</v>
      </c>
      <c r="K93" s="48">
        <f>H93/E93*100</f>
        <v>49.028317601332596</v>
      </c>
      <c r="L93" s="48">
        <f>F93/F143*100</f>
        <v>-8.5603943911909675E-3</v>
      </c>
      <c r="M93" s="47">
        <f t="shared" si="58"/>
        <v>-1.0336852263675485E-2</v>
      </c>
      <c r="N93" s="47">
        <f t="shared" si="59"/>
        <v>1.7764578724845182E-3</v>
      </c>
      <c r="O93" s="49"/>
    </row>
    <row r="94" spans="1:15" ht="40.5" customHeight="1">
      <c r="A94" s="10" t="s">
        <v>122</v>
      </c>
      <c r="B94" s="2" t="s">
        <v>123</v>
      </c>
      <c r="C94" s="25"/>
      <c r="D94" s="21"/>
      <c r="E94" s="21"/>
      <c r="F94" s="28">
        <f>G94</f>
        <v>-1054.5999999999999</v>
      </c>
      <c r="G94" s="24">
        <v>-1054.5999999999999</v>
      </c>
      <c r="H94" s="21"/>
      <c r="I94" s="16"/>
      <c r="J94" s="16"/>
      <c r="K94" s="16"/>
      <c r="L94" s="19">
        <f>F94/F143*100</f>
        <v>-2.1216902291304331E-2</v>
      </c>
      <c r="M94" s="24">
        <f t="shared" si="58"/>
        <v>-2.1216902291304331E-2</v>
      </c>
      <c r="N94" s="24">
        <f t="shared" si="59"/>
        <v>0</v>
      </c>
    </row>
    <row r="95" spans="1:15" ht="33" customHeight="1">
      <c r="A95" s="10" t="s">
        <v>195</v>
      </c>
      <c r="B95" s="2" t="s">
        <v>196</v>
      </c>
      <c r="C95" s="25"/>
      <c r="D95" s="21"/>
      <c r="E95" s="21"/>
      <c r="F95" s="28">
        <f>H95</f>
        <v>-8.1999999999999993</v>
      </c>
      <c r="G95" s="24"/>
      <c r="H95" s="24">
        <v>-8.1999999999999993</v>
      </c>
      <c r="I95" s="16"/>
      <c r="J95" s="16"/>
      <c r="K95" s="16"/>
      <c r="L95" s="19">
        <f>F95/F143*100</f>
        <v>-1.6497117275620664E-4</v>
      </c>
      <c r="M95" s="24">
        <f t="shared" si="58"/>
        <v>0</v>
      </c>
      <c r="N95" s="24">
        <f t="shared" si="59"/>
        <v>-1.6497117275620664E-4</v>
      </c>
    </row>
    <row r="96" spans="1:15" ht="27" customHeight="1">
      <c r="A96" s="10" t="s">
        <v>75</v>
      </c>
      <c r="B96" s="2" t="s">
        <v>77</v>
      </c>
      <c r="C96" s="25">
        <f>D96</f>
        <v>463</v>
      </c>
      <c r="D96" s="28">
        <v>463</v>
      </c>
      <c r="E96" s="28"/>
      <c r="F96" s="28">
        <f>G96</f>
        <v>540.79999999999995</v>
      </c>
      <c r="G96" s="28">
        <v>540.79999999999995</v>
      </c>
      <c r="H96" s="28"/>
      <c r="I96" s="16">
        <f t="shared" si="55"/>
        <v>116.80345572354211</v>
      </c>
      <c r="J96" s="16">
        <f t="shared" si="56"/>
        <v>116.80345572354211</v>
      </c>
      <c r="K96" s="16"/>
      <c r="L96" s="19">
        <f>F96/F143*100</f>
        <v>1.0880050027628848E-2</v>
      </c>
      <c r="M96" s="24">
        <f t="shared" si="58"/>
        <v>1.0880050027628848E-2</v>
      </c>
      <c r="N96" s="24">
        <f t="shared" si="59"/>
        <v>0</v>
      </c>
    </row>
    <row r="97" spans="1:14" ht="27" customHeight="1">
      <c r="A97" s="10" t="s">
        <v>174</v>
      </c>
      <c r="B97" s="2" t="s">
        <v>175</v>
      </c>
      <c r="C97" s="25">
        <f>E97</f>
        <v>180.1</v>
      </c>
      <c r="D97" s="28"/>
      <c r="E97" s="28">
        <v>180.1</v>
      </c>
      <c r="F97" s="28">
        <f>H97</f>
        <v>96.5</v>
      </c>
      <c r="G97" s="28"/>
      <c r="H97" s="28">
        <v>96.5</v>
      </c>
      <c r="I97" s="16">
        <f t="shared" si="55"/>
        <v>53.581343697945584</v>
      </c>
      <c r="J97" s="16"/>
      <c r="K97" s="16">
        <f>H97/E97*100</f>
        <v>53.581343697945584</v>
      </c>
      <c r="L97" s="19">
        <f>F97/F143*100</f>
        <v>1.9414290452407247E-3</v>
      </c>
      <c r="M97" s="24">
        <f t="shared" si="58"/>
        <v>0</v>
      </c>
      <c r="N97" s="24">
        <f t="shared" si="59"/>
        <v>1.9414290452407247E-3</v>
      </c>
    </row>
    <row r="98" spans="1:14" ht="28.5" customHeight="1">
      <c r="A98" s="32" t="s">
        <v>55</v>
      </c>
      <c r="B98" s="3" t="s">
        <v>56</v>
      </c>
      <c r="C98" s="48">
        <f t="shared" ref="C98:H98" si="63">C99+C135+C138+C140</f>
        <v>2582431.4</v>
      </c>
      <c r="D98" s="47">
        <f t="shared" si="63"/>
        <v>3256398</v>
      </c>
      <c r="E98" s="47">
        <f t="shared" si="63"/>
        <v>947537.99999999988</v>
      </c>
      <c r="F98" s="47">
        <f t="shared" si="63"/>
        <v>2490489.4</v>
      </c>
      <c r="G98" s="47">
        <f t="shared" si="63"/>
        <v>3023523.3</v>
      </c>
      <c r="H98" s="47">
        <f t="shared" si="63"/>
        <v>806094.5</v>
      </c>
      <c r="I98" s="48">
        <f t="shared" si="55"/>
        <v>96.439711815771759</v>
      </c>
      <c r="J98" s="17">
        <f t="shared" si="56"/>
        <v>92.848702769133254</v>
      </c>
      <c r="K98" s="17">
        <f>H98/E98*100</f>
        <v>85.072524795839328</v>
      </c>
      <c r="L98" s="21">
        <f>L99+L135+L138+L140</f>
        <v>51.00855548951656</v>
      </c>
      <c r="M98" s="21">
        <f>M99+M135+M138+M140</f>
        <v>51.000421605962252</v>
      </c>
      <c r="N98" s="21">
        <f>N99+N135+N138+N140</f>
        <v>0.54987104907570905</v>
      </c>
    </row>
    <row r="99" spans="1:14" ht="42.75" customHeight="1">
      <c r="A99" s="33" t="s">
        <v>57</v>
      </c>
      <c r="B99" s="14" t="s">
        <v>2</v>
      </c>
      <c r="C99" s="27">
        <f t="shared" ref="C99:H99" si="64">C100+C106+C114+C128</f>
        <v>2482650.4</v>
      </c>
      <c r="D99" s="27">
        <f t="shared" si="64"/>
        <v>3158687</v>
      </c>
      <c r="E99" s="27">
        <f t="shared" si="64"/>
        <v>945467.99999999988</v>
      </c>
      <c r="F99" s="27">
        <f t="shared" si="64"/>
        <v>2421514.2999999998</v>
      </c>
      <c r="G99" s="27">
        <f t="shared" si="64"/>
        <v>2954952.4999999995</v>
      </c>
      <c r="H99" s="27">
        <f t="shared" si="64"/>
        <v>805690.2</v>
      </c>
      <c r="I99" s="16">
        <f t="shared" si="55"/>
        <v>97.537466410896997</v>
      </c>
      <c r="J99" s="16">
        <f t="shared" si="56"/>
        <v>93.550025691054529</v>
      </c>
      <c r="K99" s="16">
        <f>H99/E99*100</f>
        <v>85.216020002792277</v>
      </c>
      <c r="L99" s="21">
        <f>M99</f>
        <v>49.620884375129165</v>
      </c>
      <c r="M99" s="21">
        <f>M100+M106+M114+M128</f>
        <v>49.620884375129165</v>
      </c>
      <c r="N99" s="24">
        <f>N100+N106+N114+N128</f>
        <v>0.54173716552139994</v>
      </c>
    </row>
    <row r="100" spans="1:14" ht="41.25" customHeight="1">
      <c r="A100" s="33" t="s">
        <v>126</v>
      </c>
      <c r="B100" s="14" t="s">
        <v>127</v>
      </c>
      <c r="C100" s="19">
        <f t="shared" ref="C100:H100" si="65">SUM(C101:C105)</f>
        <v>245530.80000000002</v>
      </c>
      <c r="D100" s="24">
        <f t="shared" si="65"/>
        <v>245530.80000000002</v>
      </c>
      <c r="E100" s="24">
        <f t="shared" si="65"/>
        <v>887397.79999999993</v>
      </c>
      <c r="F100" s="24">
        <f t="shared" si="65"/>
        <v>245530.80000000002</v>
      </c>
      <c r="G100" s="24">
        <f t="shared" si="65"/>
        <v>245530.80000000002</v>
      </c>
      <c r="H100" s="24">
        <f t="shared" si="65"/>
        <v>747620.6</v>
      </c>
      <c r="I100" s="16">
        <f t="shared" si="55"/>
        <v>100</v>
      </c>
      <c r="J100" s="16">
        <f t="shared" si="56"/>
        <v>100</v>
      </c>
      <c r="K100" s="16">
        <f>H100/E100*100</f>
        <v>84.248642491563544</v>
      </c>
      <c r="L100" s="24">
        <f>F100/$F$143*100</f>
        <v>4.939695612654833</v>
      </c>
      <c r="M100" s="24">
        <f>G100/$F$143*100</f>
        <v>4.939695612654833</v>
      </c>
      <c r="N100" s="24">
        <f>SUM(N101:N105)</f>
        <v>0</v>
      </c>
    </row>
    <row r="101" spans="1:14" ht="40.5" customHeight="1">
      <c r="A101" s="10" t="s">
        <v>177</v>
      </c>
      <c r="B101" s="6" t="s">
        <v>178</v>
      </c>
      <c r="C101" s="25"/>
      <c r="D101" s="28"/>
      <c r="E101" s="28">
        <v>98432.2</v>
      </c>
      <c r="F101" s="28"/>
      <c r="G101" s="28"/>
      <c r="H101" s="28">
        <v>98432.2</v>
      </c>
      <c r="I101" s="27"/>
      <c r="J101" s="16"/>
      <c r="K101" s="16">
        <f>H101/E101*100</f>
        <v>100</v>
      </c>
      <c r="L101" s="24">
        <f>F101/$F$143*100</f>
        <v>0</v>
      </c>
      <c r="M101" s="24">
        <f>G101/$F$143*100</f>
        <v>0</v>
      </c>
      <c r="N101" s="24">
        <v>0</v>
      </c>
    </row>
    <row r="102" spans="1:14" ht="52.5" customHeight="1">
      <c r="A102" s="8" t="s">
        <v>146</v>
      </c>
      <c r="B102" s="6" t="s">
        <v>192</v>
      </c>
      <c r="C102" s="25">
        <f>D102</f>
        <v>37160</v>
      </c>
      <c r="D102" s="28">
        <v>37160</v>
      </c>
      <c r="E102" s="28">
        <v>787965.6</v>
      </c>
      <c r="F102" s="28">
        <f>G102+H102</f>
        <v>37160</v>
      </c>
      <c r="G102" s="28">
        <v>37160</v>
      </c>
      <c r="H102" s="28">
        <v>0</v>
      </c>
      <c r="I102" s="16">
        <f t="shared" si="55"/>
        <v>100</v>
      </c>
      <c r="J102" s="16">
        <f t="shared" si="56"/>
        <v>100</v>
      </c>
      <c r="K102" s="16"/>
      <c r="L102" s="19">
        <f>F102/F143*100</f>
        <v>0.7476010706854439</v>
      </c>
      <c r="M102" s="24">
        <f>G102/$F$143*100</f>
        <v>0.7476010706854439</v>
      </c>
      <c r="N102" s="24">
        <v>0</v>
      </c>
    </row>
    <row r="103" spans="1:14" ht="52.5" customHeight="1">
      <c r="A103" s="8" t="s">
        <v>276</v>
      </c>
      <c r="B103" s="55" t="s">
        <v>238</v>
      </c>
      <c r="C103" s="25">
        <f t="shared" ref="C103:C104" si="66">D103+E103</f>
        <v>136001.20000000001</v>
      </c>
      <c r="D103" s="28">
        <v>136001.20000000001</v>
      </c>
      <c r="E103" s="28"/>
      <c r="F103" s="28">
        <f>G103</f>
        <v>136001.20000000001</v>
      </c>
      <c r="G103" s="28">
        <v>136001.20000000001</v>
      </c>
      <c r="H103" s="28"/>
      <c r="I103" s="16"/>
      <c r="J103" s="16"/>
      <c r="K103" s="16"/>
      <c r="L103" s="19"/>
      <c r="M103" s="24"/>
      <c r="N103" s="24"/>
    </row>
    <row r="104" spans="1:14" ht="43.5" customHeight="1">
      <c r="A104" s="8" t="s">
        <v>188</v>
      </c>
      <c r="B104" s="6" t="s">
        <v>191</v>
      </c>
      <c r="C104" s="25">
        <f t="shared" si="66"/>
        <v>0</v>
      </c>
      <c r="D104" s="28"/>
      <c r="E104" s="28">
        <v>0</v>
      </c>
      <c r="F104" s="28"/>
      <c r="G104" s="28"/>
      <c r="H104" s="28">
        <v>648188.4</v>
      </c>
      <c r="I104" s="16"/>
      <c r="J104" s="16"/>
      <c r="K104" s="16" t="e">
        <f>H104/E104*100</f>
        <v>#DIV/0!</v>
      </c>
      <c r="L104" s="19">
        <f>M104+N104</f>
        <v>0</v>
      </c>
      <c r="M104" s="24">
        <f>G104/$F$143*100</f>
        <v>0</v>
      </c>
      <c r="N104" s="24">
        <v>0</v>
      </c>
    </row>
    <row r="105" spans="1:14" ht="32.25" customHeight="1">
      <c r="A105" s="8" t="s">
        <v>231</v>
      </c>
      <c r="B105" s="6" t="s">
        <v>232</v>
      </c>
      <c r="C105" s="25">
        <f>D105</f>
        <v>72369.600000000006</v>
      </c>
      <c r="D105" s="28">
        <v>72369.600000000006</v>
      </c>
      <c r="E105" s="28">
        <v>1000</v>
      </c>
      <c r="F105" s="28">
        <f>G105</f>
        <v>72369.600000000006</v>
      </c>
      <c r="G105" s="28">
        <v>72369.600000000006</v>
      </c>
      <c r="H105" s="28">
        <v>1000</v>
      </c>
      <c r="I105" s="16"/>
      <c r="J105" s="16">
        <f t="shared" si="56"/>
        <v>100</v>
      </c>
      <c r="K105" s="16"/>
      <c r="L105" s="24">
        <f>F105/$F$143*100</f>
        <v>1.455963144377753</v>
      </c>
      <c r="M105" s="24">
        <f>G105/$F$143*100</f>
        <v>1.455963144377753</v>
      </c>
      <c r="N105" s="24">
        <v>0</v>
      </c>
    </row>
    <row r="106" spans="1:14" ht="52.5" customHeight="1">
      <c r="A106" s="33" t="s">
        <v>58</v>
      </c>
      <c r="B106" s="14" t="s">
        <v>3</v>
      </c>
      <c r="C106" s="19">
        <f>SUM(C107:C113)</f>
        <v>1153486</v>
      </c>
      <c r="D106" s="24">
        <f>SUM(D107:D113)</f>
        <v>1153486</v>
      </c>
      <c r="E106" s="24">
        <f>SUM(E108:E113)</f>
        <v>26636.5</v>
      </c>
      <c r="F106" s="24">
        <f>SUM(F107:F113)</f>
        <v>1095559.8</v>
      </c>
      <c r="G106" s="24">
        <f>SUM(G107:G113)</f>
        <v>1095559.8</v>
      </c>
      <c r="H106" s="24">
        <f>SUM(H107:H113)</f>
        <v>26636.5</v>
      </c>
      <c r="I106" s="16">
        <f t="shared" si="55"/>
        <v>94.978161850252192</v>
      </c>
      <c r="J106" s="16">
        <f t="shared" si="56"/>
        <v>94.978161850252192</v>
      </c>
      <c r="K106" s="16"/>
      <c r="L106" s="24">
        <f t="shared" ref="L106:M106" si="67">F106/$F$143*100</f>
        <v>22.040949393970148</v>
      </c>
      <c r="M106" s="24">
        <f t="shared" si="67"/>
        <v>22.040949393970148</v>
      </c>
      <c r="N106" s="24">
        <f>H106/$F$143*100</f>
        <v>0.53588471257569503</v>
      </c>
    </row>
    <row r="107" spans="1:14" ht="52.5" customHeight="1" thickBot="1">
      <c r="A107" s="38" t="s">
        <v>277</v>
      </c>
      <c r="B107" s="50" t="s">
        <v>278</v>
      </c>
      <c r="C107" s="19">
        <f>D107</f>
        <v>5000.8999999999996</v>
      </c>
      <c r="D107" s="24">
        <v>5000.8999999999996</v>
      </c>
      <c r="E107" s="24"/>
      <c r="F107" s="24">
        <f>G107</f>
        <v>5000.8</v>
      </c>
      <c r="G107" s="24">
        <v>5000.8</v>
      </c>
      <c r="H107" s="24"/>
      <c r="I107" s="16"/>
      <c r="J107" s="16"/>
      <c r="K107" s="16"/>
      <c r="L107" s="24"/>
      <c r="M107" s="24"/>
      <c r="N107" s="24"/>
    </row>
    <row r="108" spans="1:14" ht="102" customHeight="1">
      <c r="A108" s="38" t="s">
        <v>233</v>
      </c>
      <c r="B108" s="39" t="s">
        <v>234</v>
      </c>
      <c r="C108" s="25">
        <f t="shared" ref="C108:C112" si="68">D108+E108</f>
        <v>53640</v>
      </c>
      <c r="D108" s="28">
        <v>53640</v>
      </c>
      <c r="E108" s="28"/>
      <c r="F108" s="28">
        <f t="shared" ref="F108:F112" si="69">G108+H108</f>
        <v>53640</v>
      </c>
      <c r="G108" s="28">
        <v>53640</v>
      </c>
      <c r="H108" s="28"/>
      <c r="I108" s="16">
        <f t="shared" si="55"/>
        <v>100</v>
      </c>
      <c r="J108" s="16">
        <f t="shared" si="56"/>
        <v>100</v>
      </c>
      <c r="K108" s="16"/>
      <c r="L108" s="24">
        <f>F108/$F$143*100</f>
        <v>1.0791528910540154</v>
      </c>
      <c r="M108" s="24">
        <f>G108/$F$143*100</f>
        <v>1.0791528910540154</v>
      </c>
      <c r="N108" s="24">
        <f>H108/$F$143*100</f>
        <v>0</v>
      </c>
    </row>
    <row r="109" spans="1:14" ht="51" customHeight="1" thickBot="1">
      <c r="A109" s="51" t="s">
        <v>279</v>
      </c>
      <c r="B109" s="52" t="s">
        <v>280</v>
      </c>
      <c r="C109" s="25">
        <f>D109+E109</f>
        <v>390</v>
      </c>
      <c r="D109" s="28">
        <v>390</v>
      </c>
      <c r="E109" s="28"/>
      <c r="F109" s="28">
        <f t="shared" si="69"/>
        <v>389.2</v>
      </c>
      <c r="G109" s="28">
        <v>389.2</v>
      </c>
      <c r="H109" s="28"/>
      <c r="I109" s="16">
        <f>F109/C109*100</f>
        <v>99.794871794871781</v>
      </c>
      <c r="J109" s="16"/>
      <c r="K109" s="16"/>
      <c r="L109" s="24"/>
      <c r="M109" s="24">
        <f t="shared" ref="M109:M115" si="70">G109/$F$143*100</f>
        <v>7.8300951752092243E-3</v>
      </c>
      <c r="N109" s="24"/>
    </row>
    <row r="110" spans="1:14" ht="66.75" customHeight="1">
      <c r="A110" s="10" t="s">
        <v>6</v>
      </c>
      <c r="B110" s="4" t="s">
        <v>7</v>
      </c>
      <c r="C110" s="25">
        <f>D110+E110</f>
        <v>102297.60000000001</v>
      </c>
      <c r="D110" s="28">
        <v>102297.60000000001</v>
      </c>
      <c r="E110" s="28"/>
      <c r="F110" s="28">
        <f t="shared" si="69"/>
        <v>45654.9</v>
      </c>
      <c r="G110" s="28">
        <v>45654.9</v>
      </c>
      <c r="H110" s="28"/>
      <c r="I110" s="16">
        <f>F110/C110*100</f>
        <v>44.629492774024023</v>
      </c>
      <c r="J110" s="16">
        <f t="shared" si="56"/>
        <v>44.629492774024023</v>
      </c>
      <c r="K110" s="16"/>
      <c r="L110" s="19">
        <f>F110/F143*100</f>
        <v>0.91850517013016342</v>
      </c>
      <c r="M110" s="24">
        <f t="shared" si="70"/>
        <v>0.91850517013016342</v>
      </c>
      <c r="N110" s="24">
        <f>H110/$F$143*100</f>
        <v>0</v>
      </c>
    </row>
    <row r="111" spans="1:14" ht="66.75" customHeight="1">
      <c r="A111" s="10" t="s">
        <v>235</v>
      </c>
      <c r="B111" s="4" t="s">
        <v>236</v>
      </c>
      <c r="C111" s="25">
        <f t="shared" si="68"/>
        <v>1421.3</v>
      </c>
      <c r="D111" s="28">
        <v>1421.3</v>
      </c>
      <c r="E111" s="28"/>
      <c r="F111" s="28">
        <f t="shared" si="69"/>
        <v>995.3</v>
      </c>
      <c r="G111" s="28">
        <v>995.3</v>
      </c>
      <c r="H111" s="28"/>
      <c r="I111" s="16"/>
      <c r="J111" s="16">
        <f t="shared" si="56"/>
        <v>70.027439667909661</v>
      </c>
      <c r="K111" s="16"/>
      <c r="L111" s="19">
        <f>F111/F143*100</f>
        <v>2.0023879054177133E-2</v>
      </c>
      <c r="M111" s="24">
        <f t="shared" si="70"/>
        <v>2.0023879054177133E-2</v>
      </c>
      <c r="N111" s="24">
        <f>H111/$F$143*100</f>
        <v>0</v>
      </c>
    </row>
    <row r="112" spans="1:14" ht="38.25" customHeight="1">
      <c r="A112" s="40" t="s">
        <v>237</v>
      </c>
      <c r="B112" s="41" t="s">
        <v>238</v>
      </c>
      <c r="C112" s="25">
        <f t="shared" si="68"/>
        <v>9252</v>
      </c>
      <c r="D112" s="28">
        <v>9252</v>
      </c>
      <c r="E112" s="28"/>
      <c r="F112" s="28">
        <f t="shared" si="69"/>
        <v>9252</v>
      </c>
      <c r="G112" s="28">
        <v>9252</v>
      </c>
      <c r="H112" s="28">
        <v>0</v>
      </c>
      <c r="I112" s="16">
        <f t="shared" si="55"/>
        <v>100</v>
      </c>
      <c r="J112" s="16">
        <f t="shared" si="56"/>
        <v>100</v>
      </c>
      <c r="K112" s="16"/>
      <c r="L112" s="19">
        <f>F112/F143*100</f>
        <v>0.18613576711468588</v>
      </c>
      <c r="M112" s="24">
        <f t="shared" si="70"/>
        <v>0.18613576711468588</v>
      </c>
      <c r="N112" s="24">
        <f>H112/$F$143*100</f>
        <v>0</v>
      </c>
    </row>
    <row r="113" spans="1:14" ht="33" customHeight="1">
      <c r="A113" s="10" t="s">
        <v>147</v>
      </c>
      <c r="B113" s="4" t="s">
        <v>148</v>
      </c>
      <c r="C113" s="25">
        <f>D113</f>
        <v>981484.2</v>
      </c>
      <c r="D113" s="24">
        <v>981484.2</v>
      </c>
      <c r="E113" s="24">
        <v>26636.5</v>
      </c>
      <c r="F113" s="28">
        <f>G113</f>
        <v>980627.6</v>
      </c>
      <c r="G113" s="24">
        <v>980627.6</v>
      </c>
      <c r="H113" s="24">
        <v>26636.5</v>
      </c>
      <c r="I113" s="16">
        <f t="shared" si="55"/>
        <v>99.912724015322922</v>
      </c>
      <c r="J113" s="16">
        <f t="shared" si="56"/>
        <v>99.912724015322922</v>
      </c>
      <c r="K113" s="16"/>
      <c r="L113" s="24">
        <f>F113/$F$143*100</f>
        <v>19.728693318183453</v>
      </c>
      <c r="M113" s="24">
        <f t="shared" si="70"/>
        <v>19.728693318183453</v>
      </c>
      <c r="N113" s="24">
        <f>H113/$F$143*100</f>
        <v>0.53588471257569503</v>
      </c>
    </row>
    <row r="114" spans="1:14" ht="39" customHeight="1">
      <c r="A114" s="32" t="s">
        <v>8</v>
      </c>
      <c r="B114" s="3" t="s">
        <v>9</v>
      </c>
      <c r="C114" s="53">
        <f t="shared" ref="C114:H114" si="71">SUM(C115:C127)</f>
        <v>1056854.5</v>
      </c>
      <c r="D114" s="54">
        <f t="shared" si="71"/>
        <v>1056854.5</v>
      </c>
      <c r="E114" s="54">
        <f t="shared" si="71"/>
        <v>4912.5999999999995</v>
      </c>
      <c r="F114" s="54">
        <f t="shared" si="71"/>
        <v>1053645.4999999998</v>
      </c>
      <c r="G114" s="54">
        <f t="shared" si="71"/>
        <v>1053645.4999999998</v>
      </c>
      <c r="H114" s="54">
        <f t="shared" si="71"/>
        <v>4912.5999999999995</v>
      </c>
      <c r="I114" s="53">
        <f t="shared" si="55"/>
        <v>99.696363122832878</v>
      </c>
      <c r="J114" s="17">
        <f t="shared" si="56"/>
        <v>99.696363122832878</v>
      </c>
      <c r="K114" s="16">
        <f>H114/E114*100</f>
        <v>100</v>
      </c>
      <c r="L114" s="24">
        <f>F114/$F$143*100</f>
        <v>21.197699244426794</v>
      </c>
      <c r="M114" s="24">
        <f t="shared" si="70"/>
        <v>21.197699244426794</v>
      </c>
      <c r="N114" s="24">
        <f>SUM(N115:N127)</f>
        <v>5.8524529457049407E-3</v>
      </c>
    </row>
    <row r="115" spans="1:14" ht="53.25" customHeight="1">
      <c r="A115" s="10" t="s">
        <v>10</v>
      </c>
      <c r="B115" s="5" t="s">
        <v>11</v>
      </c>
      <c r="C115" s="25">
        <f t="shared" ref="C115:C125" si="72">D115+E115</f>
        <v>6918.5</v>
      </c>
      <c r="D115" s="28">
        <v>6918.5</v>
      </c>
      <c r="E115" s="28">
        <v>0</v>
      </c>
      <c r="F115" s="28">
        <f t="shared" ref="F115" si="73">G115+H115</f>
        <v>6918.5</v>
      </c>
      <c r="G115" s="28">
        <v>6918.5</v>
      </c>
      <c r="H115" s="28"/>
      <c r="I115" s="16">
        <f t="shared" si="55"/>
        <v>100</v>
      </c>
      <c r="J115" s="16">
        <f t="shared" si="56"/>
        <v>100</v>
      </c>
      <c r="K115" s="16"/>
      <c r="L115" s="24">
        <f>F115/$F$143*100</f>
        <v>0.13918939740412387</v>
      </c>
      <c r="M115" s="24">
        <f t="shared" si="70"/>
        <v>0.13918939740412387</v>
      </c>
      <c r="N115" s="24">
        <f>H115/$F$143*100</f>
        <v>0</v>
      </c>
    </row>
    <row r="116" spans="1:14" ht="45" customHeight="1">
      <c r="A116" s="10" t="s">
        <v>255</v>
      </c>
      <c r="B116" s="5" t="s">
        <v>256</v>
      </c>
      <c r="C116" s="25"/>
      <c r="D116" s="28"/>
      <c r="E116" s="28">
        <v>290.89999999999998</v>
      </c>
      <c r="F116" s="28"/>
      <c r="G116" s="28"/>
      <c r="H116" s="28">
        <v>290.89999999999998</v>
      </c>
      <c r="I116" s="16"/>
      <c r="J116" s="16"/>
      <c r="K116" s="16">
        <f>H116/E116*100</f>
        <v>100</v>
      </c>
      <c r="L116" s="24">
        <f t="shared" ref="L116:L117" si="74">F116/$F$143*100</f>
        <v>0</v>
      </c>
      <c r="M116" s="24">
        <f t="shared" ref="M116" si="75">G116/$F$143*100</f>
        <v>0</v>
      </c>
      <c r="N116" s="24">
        <f t="shared" ref="N116" si="76">H116/$F$143*100</f>
        <v>5.8524529457049407E-3</v>
      </c>
    </row>
    <row r="117" spans="1:14" ht="141" customHeight="1">
      <c r="A117" s="29" t="s">
        <v>239</v>
      </c>
      <c r="B117" s="4" t="s">
        <v>240</v>
      </c>
      <c r="C117" s="25">
        <f t="shared" si="72"/>
        <v>22.6</v>
      </c>
      <c r="D117" s="28">
        <v>22.6</v>
      </c>
      <c r="E117" s="28"/>
      <c r="F117" s="28">
        <f t="shared" ref="F117:F118" si="77">G117+H117</f>
        <v>22.6</v>
      </c>
      <c r="G117" s="28">
        <v>22.6</v>
      </c>
      <c r="H117" s="28"/>
      <c r="I117" s="16">
        <f t="shared" si="55"/>
        <v>100</v>
      </c>
      <c r="J117" s="16">
        <f t="shared" si="56"/>
        <v>100</v>
      </c>
      <c r="K117" s="24">
        <f t="shared" ref="K117" si="78">E117/$F$143*100</f>
        <v>0</v>
      </c>
      <c r="L117" s="24">
        <f t="shared" si="74"/>
        <v>4.5467664686466719E-4</v>
      </c>
      <c r="M117" s="24">
        <f>G117/$F$143*100</f>
        <v>4.5467664686466719E-4</v>
      </c>
      <c r="N117" s="24">
        <f>H117/$F$143*100</f>
        <v>0</v>
      </c>
    </row>
    <row r="118" spans="1:14" ht="70.5" customHeight="1">
      <c r="A118" s="10" t="s">
        <v>12</v>
      </c>
      <c r="B118" s="5" t="s">
        <v>13</v>
      </c>
      <c r="C118" s="25">
        <f t="shared" si="72"/>
        <v>4621.7</v>
      </c>
      <c r="D118" s="28">
        <v>4621.7</v>
      </c>
      <c r="E118" s="28"/>
      <c r="F118" s="28">
        <f t="shared" si="77"/>
        <v>4621.7</v>
      </c>
      <c r="G118" s="28">
        <v>4621.7</v>
      </c>
      <c r="H118" s="28"/>
      <c r="I118" s="16">
        <f t="shared" si="55"/>
        <v>100</v>
      </c>
      <c r="J118" s="16">
        <f t="shared" si="56"/>
        <v>100</v>
      </c>
      <c r="K118" s="16"/>
      <c r="L118" s="19">
        <f t="shared" ref="L118" si="79">M118+N118</f>
        <v>9.2981374283824428E-2</v>
      </c>
      <c r="M118" s="24">
        <f>G118/$F$143*100</f>
        <v>9.2981374283824428E-2</v>
      </c>
      <c r="N118" s="24">
        <f>H118/$F$143*100</f>
        <v>0</v>
      </c>
    </row>
    <row r="119" spans="1:14" ht="57.75" customHeight="1">
      <c r="A119" s="10" t="s">
        <v>257</v>
      </c>
      <c r="B119" s="5" t="s">
        <v>258</v>
      </c>
      <c r="C119" s="25"/>
      <c r="D119" s="28"/>
      <c r="E119" s="28">
        <v>4621.7</v>
      </c>
      <c r="F119" s="28"/>
      <c r="G119" s="28"/>
      <c r="H119" s="28">
        <v>4621.7</v>
      </c>
      <c r="I119" s="16"/>
      <c r="J119" s="16"/>
      <c r="K119" s="24">
        <f t="shared" ref="K119" si="80">E119/$F$143*100</f>
        <v>9.2981374283824428E-2</v>
      </c>
      <c r="L119" s="24">
        <f t="shared" ref="L119" si="81">F119/$F$143*100</f>
        <v>0</v>
      </c>
      <c r="M119" s="24">
        <f t="shared" ref="M119" si="82">G119/$F$143*100</f>
        <v>0</v>
      </c>
      <c r="N119" s="24">
        <v>0</v>
      </c>
    </row>
    <row r="120" spans="1:14" ht="63.75" customHeight="1">
      <c r="A120" s="10" t="s">
        <v>14</v>
      </c>
      <c r="B120" s="5" t="s">
        <v>18</v>
      </c>
      <c r="C120" s="25">
        <f t="shared" si="72"/>
        <v>563.29999999999995</v>
      </c>
      <c r="D120" s="28">
        <v>563.29999999999995</v>
      </c>
      <c r="E120" s="28">
        <v>0</v>
      </c>
      <c r="F120" s="28">
        <f t="shared" ref="F120:F127" si="83">G120+H120</f>
        <v>539.6</v>
      </c>
      <c r="G120" s="28">
        <v>539.6</v>
      </c>
      <c r="H120" s="28">
        <v>0</v>
      </c>
      <c r="I120" s="16"/>
      <c r="J120" s="16">
        <f t="shared" si="56"/>
        <v>95.792650452689514</v>
      </c>
      <c r="K120" s="16"/>
      <c r="L120" s="24">
        <f t="shared" ref="L120:N126" si="84">F120/$F$143*100</f>
        <v>1.0855907904786478E-2</v>
      </c>
      <c r="M120" s="24">
        <f t="shared" si="84"/>
        <v>1.0855907904786478E-2</v>
      </c>
      <c r="N120" s="24">
        <f t="shared" si="84"/>
        <v>0</v>
      </c>
    </row>
    <row r="121" spans="1:14" ht="54.75" customHeight="1">
      <c r="A121" s="10" t="s">
        <v>19</v>
      </c>
      <c r="B121" s="4" t="s">
        <v>20</v>
      </c>
      <c r="C121" s="25">
        <f t="shared" si="72"/>
        <v>8712.6</v>
      </c>
      <c r="D121" s="28">
        <v>8712.6</v>
      </c>
      <c r="E121" s="28"/>
      <c r="F121" s="28">
        <f t="shared" si="83"/>
        <v>8289.7999999999993</v>
      </c>
      <c r="G121" s="28">
        <v>8289.7999999999993</v>
      </c>
      <c r="H121" s="28"/>
      <c r="I121" s="16">
        <f t="shared" si="55"/>
        <v>95.147257994169351</v>
      </c>
      <c r="J121" s="16">
        <f t="shared" si="56"/>
        <v>95.147257994169351</v>
      </c>
      <c r="K121" s="16"/>
      <c r="L121" s="24">
        <f t="shared" si="84"/>
        <v>0.16677780828224414</v>
      </c>
      <c r="M121" s="24">
        <f t="shared" si="84"/>
        <v>0.16677780828224414</v>
      </c>
      <c r="N121" s="24">
        <f t="shared" si="84"/>
        <v>0</v>
      </c>
    </row>
    <row r="122" spans="1:14" ht="53.25" customHeight="1">
      <c r="A122" s="10" t="s">
        <v>21</v>
      </c>
      <c r="B122" s="5" t="s">
        <v>22</v>
      </c>
      <c r="C122" s="25">
        <f t="shared" si="72"/>
        <v>999259.7</v>
      </c>
      <c r="D122" s="28">
        <v>999259.7</v>
      </c>
      <c r="E122" s="28"/>
      <c r="F122" s="28">
        <f t="shared" si="83"/>
        <v>997821.5</v>
      </c>
      <c r="G122" s="28">
        <v>997821.5</v>
      </c>
      <c r="H122" s="28"/>
      <c r="I122" s="16">
        <f t="shared" si="55"/>
        <v>99.856073451175902</v>
      </c>
      <c r="J122" s="16">
        <f t="shared" si="56"/>
        <v>99.856073451175902</v>
      </c>
      <c r="K122" s="16"/>
      <c r="L122" s="24">
        <f t="shared" si="84"/>
        <v>20.074607689799667</v>
      </c>
      <c r="M122" s="24">
        <f t="shared" si="84"/>
        <v>20.074607689799667</v>
      </c>
      <c r="N122" s="24">
        <f t="shared" si="84"/>
        <v>0</v>
      </c>
    </row>
    <row r="123" spans="1:14" ht="88.5" customHeight="1">
      <c r="A123" s="10" t="s">
        <v>23</v>
      </c>
      <c r="B123" s="2" t="s">
        <v>24</v>
      </c>
      <c r="C123" s="25">
        <f t="shared" si="72"/>
        <v>21320</v>
      </c>
      <c r="D123" s="28">
        <v>21320</v>
      </c>
      <c r="E123" s="28"/>
      <c r="F123" s="28">
        <f t="shared" si="83"/>
        <v>21320</v>
      </c>
      <c r="G123" s="28">
        <v>21320</v>
      </c>
      <c r="H123" s="28"/>
      <c r="I123" s="16">
        <f t="shared" si="55"/>
        <v>100</v>
      </c>
      <c r="J123" s="16">
        <f t="shared" si="56"/>
        <v>100</v>
      </c>
      <c r="K123" s="16"/>
      <c r="L123" s="24">
        <f t="shared" si="84"/>
        <v>0.42892504916613738</v>
      </c>
      <c r="M123" s="24">
        <f t="shared" si="84"/>
        <v>0.42892504916613738</v>
      </c>
      <c r="N123" s="24">
        <f t="shared" si="84"/>
        <v>0</v>
      </c>
    </row>
    <row r="124" spans="1:14" ht="108" customHeight="1">
      <c r="A124" s="10" t="s">
        <v>25</v>
      </c>
      <c r="B124" s="2" t="s">
        <v>26</v>
      </c>
      <c r="C124" s="25">
        <f t="shared" si="72"/>
        <v>6371</v>
      </c>
      <c r="D124" s="28">
        <v>6371</v>
      </c>
      <c r="E124" s="28"/>
      <c r="F124" s="28">
        <f t="shared" si="83"/>
        <v>5892</v>
      </c>
      <c r="G124" s="28">
        <v>5892</v>
      </c>
      <c r="H124" s="28"/>
      <c r="I124" s="16">
        <f t="shared" si="55"/>
        <v>92.481557055407322</v>
      </c>
      <c r="J124" s="16">
        <f t="shared" si="56"/>
        <v>92.481557055407322</v>
      </c>
      <c r="K124" s="16"/>
      <c r="L124" s="24">
        <f t="shared" si="84"/>
        <v>0.11853782315604509</v>
      </c>
      <c r="M124" s="24">
        <f t="shared" si="84"/>
        <v>0.11853782315604509</v>
      </c>
      <c r="N124" s="24">
        <f t="shared" si="84"/>
        <v>0</v>
      </c>
    </row>
    <row r="125" spans="1:14" ht="79.5" customHeight="1">
      <c r="A125" s="9" t="s">
        <v>241</v>
      </c>
      <c r="B125" s="4" t="s">
        <v>242</v>
      </c>
      <c r="C125" s="25">
        <f t="shared" si="72"/>
        <v>5241.6000000000004</v>
      </c>
      <c r="D125" s="28">
        <v>5241.6000000000004</v>
      </c>
      <c r="E125" s="28"/>
      <c r="F125" s="28">
        <f t="shared" si="83"/>
        <v>4396.3999999999996</v>
      </c>
      <c r="G125" s="28">
        <v>4396.3999999999996</v>
      </c>
      <c r="H125" s="28"/>
      <c r="I125" s="16">
        <f t="shared" si="55"/>
        <v>83.875152625152623</v>
      </c>
      <c r="J125" s="16">
        <f t="shared" si="56"/>
        <v>83.875152625152623</v>
      </c>
      <c r="K125" s="16"/>
      <c r="L125" s="24">
        <f t="shared" si="84"/>
        <v>8.8448690720169129E-2</v>
      </c>
      <c r="M125" s="24">
        <f t="shared" si="84"/>
        <v>8.8448690720169129E-2</v>
      </c>
      <c r="N125" s="24">
        <f t="shared" si="84"/>
        <v>0</v>
      </c>
    </row>
    <row r="126" spans="1:14" ht="143.25" customHeight="1">
      <c r="A126" s="38" t="s">
        <v>243</v>
      </c>
      <c r="B126" s="39" t="s">
        <v>244</v>
      </c>
      <c r="C126" s="25">
        <f t="shared" ref="C126:C127" si="85">D126+E126</f>
        <v>1793.1</v>
      </c>
      <c r="D126" s="28">
        <v>1793.1</v>
      </c>
      <c r="E126" s="28"/>
      <c r="F126" s="28">
        <f t="shared" si="83"/>
        <v>1793</v>
      </c>
      <c r="G126" s="28">
        <v>1793</v>
      </c>
      <c r="H126" s="28"/>
      <c r="I126" s="16">
        <f t="shared" ref="I126:I127" si="86">F126/C126*100</f>
        <v>99.994423066198209</v>
      </c>
      <c r="J126" s="16">
        <f t="shared" ref="J126" si="87">G126/D126*100</f>
        <v>99.994423066198209</v>
      </c>
      <c r="K126" s="16"/>
      <c r="L126" s="24">
        <f t="shared" si="84"/>
        <v>3.6072355213643721E-2</v>
      </c>
      <c r="M126" s="24">
        <f t="shared" si="84"/>
        <v>3.6072355213643721E-2</v>
      </c>
      <c r="N126" s="24">
        <f t="shared" si="84"/>
        <v>0</v>
      </c>
    </row>
    <row r="127" spans="1:14" ht="105.75" customHeight="1">
      <c r="A127" s="9" t="s">
        <v>245</v>
      </c>
      <c r="B127" s="4" t="s">
        <v>184</v>
      </c>
      <c r="C127" s="25">
        <f t="shared" si="85"/>
        <v>2030.4</v>
      </c>
      <c r="D127" s="28">
        <v>2030.4</v>
      </c>
      <c r="E127" s="28"/>
      <c r="F127" s="28">
        <f t="shared" si="83"/>
        <v>2030.4</v>
      </c>
      <c r="G127" s="28">
        <v>2030.4</v>
      </c>
      <c r="H127" s="28"/>
      <c r="I127" s="16">
        <f t="shared" si="86"/>
        <v>100</v>
      </c>
      <c r="J127" s="16">
        <f t="shared" si="56"/>
        <v>100</v>
      </c>
      <c r="K127" s="16"/>
      <c r="L127" s="24"/>
      <c r="M127" s="24"/>
      <c r="N127" s="24"/>
    </row>
    <row r="128" spans="1:14" ht="25.5" customHeight="1">
      <c r="A128" s="33" t="s">
        <v>59</v>
      </c>
      <c r="B128" s="14" t="s">
        <v>27</v>
      </c>
      <c r="C128" s="56">
        <f>SUM(C129:C134)</f>
        <v>26779.1</v>
      </c>
      <c r="D128" s="56">
        <f t="shared" ref="D128:G128" si="88">SUM(D129:D134)</f>
        <v>702815.7</v>
      </c>
      <c r="E128" s="56">
        <f t="shared" si="88"/>
        <v>26521.1</v>
      </c>
      <c r="F128" s="56">
        <f t="shared" si="88"/>
        <v>26778.199999999997</v>
      </c>
      <c r="G128" s="56">
        <f t="shared" si="88"/>
        <v>560216.39999999991</v>
      </c>
      <c r="H128" s="56">
        <f>SUM(H129:H134)</f>
        <v>26520.5</v>
      </c>
      <c r="I128" s="57">
        <f t="shared" si="55"/>
        <v>99.996639170099073</v>
      </c>
      <c r="J128" s="57">
        <f t="shared" si="56"/>
        <v>79.710285356459735</v>
      </c>
      <c r="K128" s="16">
        <f t="shared" ref="K128" si="89">H128/E128*100</f>
        <v>99.997737650399117</v>
      </c>
      <c r="L128" s="24">
        <f>L127</f>
        <v>0</v>
      </c>
      <c r="M128" s="24">
        <f>(G128-488514)/$F$143*100</f>
        <v>1.4425401240773925</v>
      </c>
      <c r="N128" s="24">
        <f>SUM(N129:N129)</f>
        <v>0</v>
      </c>
    </row>
    <row r="129" spans="1:14" ht="92.25" customHeight="1">
      <c r="A129" s="9" t="s">
        <v>141</v>
      </c>
      <c r="B129" s="4" t="s">
        <v>142</v>
      </c>
      <c r="C129" s="25">
        <f>D129+E129</f>
        <v>3242.1</v>
      </c>
      <c r="D129" s="28">
        <v>3242.1</v>
      </c>
      <c r="E129" s="28"/>
      <c r="F129" s="28">
        <f>G129+H129</f>
        <v>3242.2</v>
      </c>
      <c r="G129" s="28">
        <v>3242.2</v>
      </c>
      <c r="H129" s="28"/>
      <c r="I129" s="16">
        <f t="shared" si="55"/>
        <v>100.00308442059158</v>
      </c>
      <c r="J129" s="16">
        <f t="shared" si="56"/>
        <v>100.00308442059158</v>
      </c>
      <c r="K129" s="16"/>
      <c r="L129" s="24">
        <f>F129/$F$143*100</f>
        <v>6.5227992232947951E-2</v>
      </c>
      <c r="M129" s="24">
        <f>G129/$F$143*100</f>
        <v>6.5227992232947951E-2</v>
      </c>
      <c r="N129" s="24">
        <f>H129/$F$143*100</f>
        <v>0</v>
      </c>
    </row>
    <row r="130" spans="1:14" ht="93" customHeight="1">
      <c r="A130" s="10" t="s">
        <v>28</v>
      </c>
      <c r="B130" s="2" t="s">
        <v>29</v>
      </c>
      <c r="C130" s="25"/>
      <c r="D130" s="28">
        <v>676036.6</v>
      </c>
      <c r="E130" s="28">
        <v>0</v>
      </c>
      <c r="F130" s="28">
        <v>0</v>
      </c>
      <c r="G130" s="28">
        <v>533438.19999999995</v>
      </c>
      <c r="H130" s="28"/>
      <c r="I130" s="16"/>
      <c r="J130" s="16">
        <f t="shared" si="56"/>
        <v>78.906704163650303</v>
      </c>
      <c r="K130" s="16"/>
      <c r="L130" s="24">
        <f>F130/$F$143*100</f>
        <v>0</v>
      </c>
      <c r="M130" s="24">
        <f>(G130-488514)/$F$143*100</f>
        <v>0.90380462916272819</v>
      </c>
      <c r="N130" s="45">
        <f>H130/$F$143*100</f>
        <v>0</v>
      </c>
    </row>
    <row r="131" spans="1:14" ht="81.75" customHeight="1">
      <c r="A131" s="9" t="s">
        <v>203</v>
      </c>
      <c r="B131" s="4" t="s">
        <v>204</v>
      </c>
      <c r="C131" s="25">
        <f>D131+E131</f>
        <v>119.5</v>
      </c>
      <c r="D131" s="28">
        <v>119.5</v>
      </c>
      <c r="E131" s="28"/>
      <c r="F131" s="28">
        <f>G131+H131</f>
        <v>119.5</v>
      </c>
      <c r="G131" s="28">
        <v>119.5</v>
      </c>
      <c r="H131" s="28"/>
      <c r="I131" s="16">
        <f t="shared" ref="I131:I132" si="90">F131/C131*100</f>
        <v>100</v>
      </c>
      <c r="J131" s="16">
        <f t="shared" si="56"/>
        <v>100</v>
      </c>
      <c r="K131" s="16"/>
      <c r="L131" s="24">
        <f>F131/$F$143*100</f>
        <v>2.4041530663861826E-3</v>
      </c>
      <c r="M131" s="24">
        <f>G131/$F$143*100</f>
        <v>2.4041530663861826E-3</v>
      </c>
      <c r="N131" s="24">
        <f>H131/$F$143*100</f>
        <v>0</v>
      </c>
    </row>
    <row r="132" spans="1:14" ht="102" customHeight="1">
      <c r="A132" s="42" t="s">
        <v>281</v>
      </c>
      <c r="B132" s="4" t="s">
        <v>246</v>
      </c>
      <c r="C132" s="25">
        <f>D132+E132</f>
        <v>6.7</v>
      </c>
      <c r="D132" s="28">
        <v>6.7</v>
      </c>
      <c r="E132" s="28"/>
      <c r="F132" s="28">
        <f>G132+H132</f>
        <v>6.7</v>
      </c>
      <c r="G132" s="28">
        <v>6.7</v>
      </c>
      <c r="H132" s="28"/>
      <c r="I132" s="16">
        <f t="shared" si="90"/>
        <v>100</v>
      </c>
      <c r="J132" s="16">
        <f t="shared" si="56"/>
        <v>100</v>
      </c>
      <c r="K132" s="16"/>
      <c r="L132" s="24">
        <f t="shared" ref="L132" si="91">F132/$F$143*100</f>
        <v>1.3479351920324205E-4</v>
      </c>
      <c r="M132" s="24">
        <f t="shared" ref="M132" si="92">G132/$F$143*100</f>
        <v>1.3479351920324205E-4</v>
      </c>
      <c r="N132" s="24">
        <f>H132/$F$143*100</f>
        <v>0</v>
      </c>
    </row>
    <row r="133" spans="1:14" ht="44.25" customHeight="1">
      <c r="A133" s="10" t="s">
        <v>130</v>
      </c>
      <c r="B133" s="2" t="s">
        <v>131</v>
      </c>
      <c r="C133" s="25">
        <f>D133</f>
        <v>23410.799999999999</v>
      </c>
      <c r="D133" s="28">
        <v>23410.799999999999</v>
      </c>
      <c r="E133" s="28">
        <v>26521.1</v>
      </c>
      <c r="F133" s="28">
        <f>G133</f>
        <v>23409.8</v>
      </c>
      <c r="G133" s="28">
        <v>23409.8</v>
      </c>
      <c r="H133" s="28"/>
      <c r="I133" s="16">
        <f t="shared" si="55"/>
        <v>99.995728467203165</v>
      </c>
      <c r="J133" s="16">
        <f t="shared" si="56"/>
        <v>99.995728467203165</v>
      </c>
      <c r="K133" s="16"/>
      <c r="L133" s="24">
        <f t="shared" ref="L133:N136" si="93">F133/$F$143*100</f>
        <v>0.47096855609612764</v>
      </c>
      <c r="M133" s="24">
        <f t="shared" si="93"/>
        <v>0.47096855609612764</v>
      </c>
      <c r="N133" s="24">
        <f t="shared" si="93"/>
        <v>0</v>
      </c>
    </row>
    <row r="134" spans="1:14" ht="33" customHeight="1">
      <c r="A134" s="10" t="s">
        <v>189</v>
      </c>
      <c r="B134" s="2" t="s">
        <v>190</v>
      </c>
      <c r="C134" s="25"/>
      <c r="D134" s="28"/>
      <c r="E134" s="28">
        <v>0</v>
      </c>
      <c r="F134" s="28"/>
      <c r="G134" s="28"/>
      <c r="H134" s="28">
        <v>26520.5</v>
      </c>
      <c r="I134" s="16"/>
      <c r="J134" s="16"/>
      <c r="K134" s="16" t="e">
        <f>H134/E134*100</f>
        <v>#DIV/0!</v>
      </c>
      <c r="L134" s="24">
        <f t="shared" si="93"/>
        <v>0</v>
      </c>
      <c r="M134" s="24">
        <f t="shared" si="93"/>
        <v>0</v>
      </c>
      <c r="N134" s="24">
        <v>0</v>
      </c>
    </row>
    <row r="135" spans="1:14" ht="30" customHeight="1">
      <c r="A135" s="33" t="s">
        <v>133</v>
      </c>
      <c r="B135" s="14" t="s">
        <v>179</v>
      </c>
      <c r="C135" s="48">
        <f>C136+C137</f>
        <v>99781</v>
      </c>
      <c r="D135" s="47">
        <f t="shared" ref="D135:E135" si="94">D136+D137</f>
        <v>97711</v>
      </c>
      <c r="E135" s="47">
        <f t="shared" si="94"/>
        <v>2070</v>
      </c>
      <c r="F135" s="47">
        <f>F136+F137</f>
        <v>108565.4</v>
      </c>
      <c r="G135" s="47">
        <f t="shared" ref="G135" si="95">G136+G137</f>
        <v>106495.5</v>
      </c>
      <c r="H135" s="47">
        <f>H137</f>
        <v>2069.9</v>
      </c>
      <c r="I135" s="58">
        <f t="shared" si="55"/>
        <v>108.80368005932992</v>
      </c>
      <c r="J135" s="58">
        <f t="shared" si="56"/>
        <v>108.99028768511221</v>
      </c>
      <c r="K135" s="58">
        <f>H135/E135*100</f>
        <v>99.995169082125614</v>
      </c>
      <c r="L135" s="59">
        <f t="shared" si="93"/>
        <v>2.1841660193593508</v>
      </c>
      <c r="M135" s="24">
        <f t="shared" si="93"/>
        <v>2.1425228692998304</v>
      </c>
      <c r="N135" s="24">
        <f t="shared" si="93"/>
        <v>4.1643150059520996E-2</v>
      </c>
    </row>
    <row r="136" spans="1:14" ht="30" customHeight="1">
      <c r="A136" s="10" t="s">
        <v>132</v>
      </c>
      <c r="B136" s="5" t="s">
        <v>134</v>
      </c>
      <c r="C136" s="25">
        <f>D136</f>
        <v>97711</v>
      </c>
      <c r="D136" s="28">
        <v>97711</v>
      </c>
      <c r="E136" s="28"/>
      <c r="F136" s="28">
        <f>G136</f>
        <v>106495.5</v>
      </c>
      <c r="G136" s="28">
        <v>106495.5</v>
      </c>
      <c r="H136" s="28"/>
      <c r="I136" s="16">
        <f t="shared" si="55"/>
        <v>108.99028768511221</v>
      </c>
      <c r="J136" s="16">
        <f t="shared" si="56"/>
        <v>108.99028768511221</v>
      </c>
      <c r="K136" s="16"/>
      <c r="L136" s="24">
        <f t="shared" si="93"/>
        <v>2.1425228692998304</v>
      </c>
      <c r="M136" s="24">
        <f t="shared" si="93"/>
        <v>2.1425228692998304</v>
      </c>
      <c r="N136" s="24">
        <f t="shared" si="93"/>
        <v>0</v>
      </c>
    </row>
    <row r="137" spans="1:14" ht="30" customHeight="1">
      <c r="A137" s="10" t="s">
        <v>259</v>
      </c>
      <c r="B137" s="5" t="s">
        <v>260</v>
      </c>
      <c r="C137" s="25">
        <f>E137</f>
        <v>2070</v>
      </c>
      <c r="D137" s="28">
        <v>0</v>
      </c>
      <c r="E137" s="28">
        <v>2070</v>
      </c>
      <c r="F137" s="28">
        <v>2069.9</v>
      </c>
      <c r="G137" s="28"/>
      <c r="H137" s="28">
        <v>2069.9</v>
      </c>
      <c r="I137" s="16">
        <f t="shared" ref="I137" si="96">F137/C137*100</f>
        <v>99.995169082125614</v>
      </c>
      <c r="J137" s="16"/>
      <c r="K137" s="16">
        <f>H137/E137*100</f>
        <v>99.995169082125614</v>
      </c>
      <c r="L137" s="24">
        <f t="shared" ref="L137:M137" si="97">F137/$F$143*100</f>
        <v>4.1643150059520996E-2</v>
      </c>
      <c r="M137" s="24">
        <f t="shared" si="97"/>
        <v>0</v>
      </c>
      <c r="N137" s="24">
        <f t="shared" ref="N137" si="98">H137/$F$143*100</f>
        <v>4.1643150059520996E-2</v>
      </c>
    </row>
    <row r="138" spans="1:14" ht="105.75" customHeight="1">
      <c r="A138" s="43" t="s">
        <v>247</v>
      </c>
      <c r="B138" s="14" t="s">
        <v>248</v>
      </c>
      <c r="C138" s="26">
        <f>C139</f>
        <v>0</v>
      </c>
      <c r="D138" s="26">
        <f>D139</f>
        <v>0</v>
      </c>
      <c r="E138" s="26">
        <f t="shared" ref="E138" si="99">E139</f>
        <v>0</v>
      </c>
      <c r="F138" s="26">
        <f>F139</f>
        <v>0</v>
      </c>
      <c r="G138" s="26">
        <f>G139</f>
        <v>1665.6</v>
      </c>
      <c r="H138" s="26">
        <f t="shared" ref="H138" si="100">H139</f>
        <v>0</v>
      </c>
      <c r="I138" s="17"/>
      <c r="J138" s="17"/>
      <c r="K138" s="17"/>
      <c r="L138" s="20">
        <f>F138/F143*100</f>
        <v>0</v>
      </c>
      <c r="M138" s="21">
        <f t="shared" ref="M138:N141" si="101">G138/$F$143*100</f>
        <v>3.3509266505211931E-2</v>
      </c>
      <c r="N138" s="21">
        <f t="shared" si="101"/>
        <v>0</v>
      </c>
    </row>
    <row r="139" spans="1:14" ht="78.75" customHeight="1">
      <c r="A139" s="44" t="s">
        <v>249</v>
      </c>
      <c r="B139" s="2" t="s">
        <v>250</v>
      </c>
      <c r="C139" s="26">
        <f>D139+E139</f>
        <v>0</v>
      </c>
      <c r="D139" s="26"/>
      <c r="E139" s="26"/>
      <c r="F139" s="26">
        <v>0</v>
      </c>
      <c r="G139" s="26">
        <v>1665.6</v>
      </c>
      <c r="H139" s="26"/>
      <c r="I139" s="16"/>
      <c r="J139" s="16"/>
      <c r="K139" s="21">
        <f t="shared" ref="K139" si="102">E139/$F$143*100</f>
        <v>0</v>
      </c>
      <c r="L139" s="21">
        <f t="shared" ref="L139" si="103">F139/$F$143*100</f>
        <v>0</v>
      </c>
      <c r="M139" s="21">
        <f t="shared" si="101"/>
        <v>3.3509266505211931E-2</v>
      </c>
      <c r="N139" s="21">
        <f t="shared" si="101"/>
        <v>0</v>
      </c>
    </row>
    <row r="140" spans="1:14" ht="66.75" customHeight="1">
      <c r="A140" s="43" t="s">
        <v>251</v>
      </c>
      <c r="B140" s="14" t="s">
        <v>252</v>
      </c>
      <c r="C140" s="25">
        <f>D140+E140</f>
        <v>0</v>
      </c>
      <c r="D140" s="28">
        <f>D141+D142</f>
        <v>0</v>
      </c>
      <c r="E140" s="28">
        <f>E141+E142</f>
        <v>0</v>
      </c>
      <c r="F140" s="28">
        <f>G140</f>
        <v>-39590.300000000003</v>
      </c>
      <c r="G140" s="28">
        <f t="shared" ref="G140:H140" si="104">G141+G142</f>
        <v>-39590.300000000003</v>
      </c>
      <c r="H140" s="28">
        <f t="shared" si="104"/>
        <v>-1665.6</v>
      </c>
      <c r="I140" s="16"/>
      <c r="J140" s="16"/>
      <c r="K140" s="16"/>
      <c r="L140" s="19">
        <f>F140/F143*100</f>
        <v>-0.7964949049719573</v>
      </c>
      <c r="M140" s="24">
        <f t="shared" si="101"/>
        <v>-0.7964949049719573</v>
      </c>
      <c r="N140" s="24">
        <f t="shared" si="101"/>
        <v>-3.3509266505211931E-2</v>
      </c>
    </row>
    <row r="141" spans="1:14" ht="65.25" customHeight="1">
      <c r="A141" s="44" t="s">
        <v>253</v>
      </c>
      <c r="B141" s="2" t="s">
        <v>254</v>
      </c>
      <c r="C141" s="25">
        <f>D141+E141</f>
        <v>0</v>
      </c>
      <c r="D141" s="28"/>
      <c r="E141" s="28"/>
      <c r="F141" s="28">
        <f>G141+H141</f>
        <v>-39590.300000000003</v>
      </c>
      <c r="G141" s="28">
        <v>-39590.300000000003</v>
      </c>
      <c r="H141" s="28"/>
      <c r="I141" s="16"/>
      <c r="J141" s="16"/>
      <c r="K141" s="16"/>
      <c r="L141" s="19">
        <f>F141/F143*100</f>
        <v>-0.7964949049719573</v>
      </c>
      <c r="M141" s="24">
        <f t="shared" si="101"/>
        <v>-0.7964949049719573</v>
      </c>
      <c r="N141" s="24">
        <f t="shared" si="101"/>
        <v>0</v>
      </c>
    </row>
    <row r="142" spans="1:14" ht="54.75" customHeight="1">
      <c r="A142" s="44" t="s">
        <v>265</v>
      </c>
      <c r="B142" s="2" t="s">
        <v>266</v>
      </c>
      <c r="C142" s="25">
        <f>D142+E142</f>
        <v>0</v>
      </c>
      <c r="D142" s="28"/>
      <c r="E142" s="28"/>
      <c r="F142" s="28"/>
      <c r="G142" s="28"/>
      <c r="H142" s="28">
        <v>-1665.6</v>
      </c>
      <c r="I142" s="16"/>
      <c r="J142" s="16"/>
      <c r="K142" s="16"/>
      <c r="L142" s="24">
        <f>F142/$F$143*100</f>
        <v>0</v>
      </c>
      <c r="M142" s="24">
        <f t="shared" ref="M142" si="105">G142/$F$143*100</f>
        <v>0</v>
      </c>
      <c r="N142" s="24">
        <f t="shared" ref="N142" si="106">H142/$F$143*100</f>
        <v>-3.3509266505211931E-2</v>
      </c>
    </row>
    <row r="143" spans="1:14" ht="21.75" customHeight="1">
      <c r="A143" s="34" t="s">
        <v>181</v>
      </c>
      <c r="B143" s="13" t="s">
        <v>180</v>
      </c>
      <c r="C143" s="26">
        <f t="shared" ref="C143:H143" si="107">C9+C98</f>
        <v>4812835</v>
      </c>
      <c r="D143" s="26">
        <f t="shared" si="107"/>
        <v>5369542</v>
      </c>
      <c r="E143" s="26">
        <f t="shared" si="107"/>
        <v>1064797.5999999999</v>
      </c>
      <c r="F143" s="26">
        <f t="shared" si="107"/>
        <v>4970565.38</v>
      </c>
      <c r="G143" s="26">
        <f t="shared" si="107"/>
        <v>5381919.5800000001</v>
      </c>
      <c r="H143" s="26">
        <f t="shared" si="107"/>
        <v>927774.2</v>
      </c>
      <c r="I143" s="17">
        <f t="shared" si="55"/>
        <v>103.27728625643722</v>
      </c>
      <c r="J143" s="17">
        <f t="shared" si="56"/>
        <v>100.23051463234667</v>
      </c>
      <c r="K143" s="17">
        <f>H143/E143*100</f>
        <v>87.131507433901049</v>
      </c>
      <c r="L143" s="46">
        <f>F143/F143*100</f>
        <v>100</v>
      </c>
      <c r="M143" s="46">
        <f>M9+M98</f>
        <v>98.447665524922641</v>
      </c>
      <c r="N143" s="21">
        <f>N9+N98</f>
        <v>2.9978762697614894</v>
      </c>
    </row>
    <row r="144" spans="1:14">
      <c r="M144" s="1" t="s">
        <v>269</v>
      </c>
    </row>
    <row r="145" spans="1:15" ht="4.2" customHeight="1">
      <c r="C145" s="31"/>
      <c r="F145" s="62"/>
    </row>
    <row r="146" spans="1:15" ht="63" customHeight="1">
      <c r="A146" s="63" t="s">
        <v>268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1" t="s">
        <v>209</v>
      </c>
    </row>
  </sheetData>
  <mergeCells count="22">
    <mergeCell ref="L1:N1"/>
    <mergeCell ref="L2:N2"/>
    <mergeCell ref="N6:N7"/>
    <mergeCell ref="G5:H5"/>
    <mergeCell ref="G6:G7"/>
    <mergeCell ref="I5:K5"/>
    <mergeCell ref="H6:H7"/>
    <mergeCell ref="M6:M7"/>
    <mergeCell ref="J6:J7"/>
    <mergeCell ref="I6:I7"/>
    <mergeCell ref="A146:N146"/>
    <mergeCell ref="C5:C7"/>
    <mergeCell ref="A4:N4"/>
    <mergeCell ref="A5:A7"/>
    <mergeCell ref="B5:B7"/>
    <mergeCell ref="D5:E5"/>
    <mergeCell ref="K6:K7"/>
    <mergeCell ref="D6:D7"/>
    <mergeCell ref="L5:N5"/>
    <mergeCell ref="L6:L7"/>
    <mergeCell ref="F5:F7"/>
    <mergeCell ref="E6:E7"/>
  </mergeCells>
  <phoneticPr fontId="10" type="noConversion"/>
  <pageMargins left="0.39370078740157483" right="0.39370078740157483" top="0.78740157480314965" bottom="0.59055118110236227" header="0.51181102362204722" footer="0.51181102362204722"/>
  <pageSetup paperSize="9" scale="80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2012 год</vt:lpstr>
      <vt:lpstr>'за 2012 год'!Заголовки_для_печати</vt:lpstr>
      <vt:lpstr>'за 2012 год'!Область_печати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2013-03-22T06:02:02Z</cp:lastPrinted>
  <dcterms:created xsi:type="dcterms:W3CDTF">1996-10-08T23:32:33Z</dcterms:created>
  <dcterms:modified xsi:type="dcterms:W3CDTF">2013-03-25T10:21:25Z</dcterms:modified>
</cp:coreProperties>
</file>